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4" i="6"/>
  <c r="D13" i="3"/>
  <c r="I9" i="2"/>
  <c r="E73" i="4"/>
  <c r="E79"/>
  <c r="E97"/>
  <c r="D73"/>
  <c r="C49"/>
  <c r="L101" i="1"/>
  <c r="J101" l="1"/>
  <c r="E8"/>
  <c r="E60"/>
  <c r="D89" i="4" l="1"/>
  <c r="C14" i="6"/>
  <c r="C73" i="4"/>
  <c r="C53"/>
  <c r="D96"/>
  <c r="C50"/>
  <c r="D50" s="1"/>
  <c r="C47"/>
  <c r="C44"/>
  <c r="C41"/>
  <c r="C56"/>
  <c r="C69"/>
  <c r="D95"/>
  <c r="D94"/>
  <c r="D93"/>
  <c r="C90"/>
  <c r="D70"/>
  <c r="C68"/>
  <c r="D69" s="1"/>
  <c r="D67"/>
  <c r="D66"/>
  <c r="C91"/>
  <c r="C59"/>
  <c r="C61"/>
  <c r="C58"/>
  <c r="D59" s="1"/>
  <c r="C55"/>
  <c r="D56" s="1"/>
  <c r="C52"/>
  <c r="D53" s="1"/>
  <c r="C46"/>
  <c r="D47" s="1"/>
  <c r="C43"/>
  <c r="D44" s="1"/>
  <c r="C40"/>
  <c r="C38"/>
  <c r="C37"/>
  <c r="C35"/>
  <c r="C34"/>
  <c r="C41" i="5"/>
  <c r="C40"/>
  <c r="C39"/>
  <c r="C38"/>
  <c r="D33" i="4"/>
  <c r="C32"/>
  <c r="C64"/>
  <c r="C31"/>
  <c r="D32" s="1"/>
  <c r="C62"/>
  <c r="C72"/>
  <c r="C72" i="5"/>
  <c r="C71"/>
  <c r="C70"/>
  <c r="C69"/>
  <c r="C68"/>
  <c r="C67"/>
  <c r="C66"/>
  <c r="D73" s="1"/>
  <c r="C63"/>
  <c r="I7" i="3"/>
  <c r="C62" i="5"/>
  <c r="C61"/>
  <c r="C59"/>
  <c r="C60"/>
  <c r="C58"/>
  <c r="C57"/>
  <c r="D63" s="1"/>
  <c r="D21" i="4"/>
  <c r="D19"/>
  <c r="D15"/>
  <c r="D13"/>
  <c r="D8" i="6"/>
  <c r="D7"/>
  <c r="D12"/>
  <c r="D9"/>
  <c r="C52" i="5"/>
  <c r="D53" s="1"/>
  <c r="C37"/>
  <c r="C44"/>
  <c r="C46"/>
  <c r="C45"/>
  <c r="C32"/>
  <c r="C29"/>
  <c r="C36"/>
  <c r="C35"/>
  <c r="C34"/>
  <c r="C25"/>
  <c r="C24"/>
  <c r="C22"/>
  <c r="C23"/>
  <c r="C21"/>
  <c r="C20"/>
  <c r="C31"/>
  <c r="C30"/>
  <c r="C17"/>
  <c r="C16"/>
  <c r="C14"/>
  <c r="C15"/>
  <c r="C13"/>
  <c r="C12"/>
  <c r="C11"/>
  <c r="C10"/>
  <c r="C9"/>
  <c r="C8"/>
  <c r="I21" i="2"/>
  <c r="I19"/>
  <c r="I17"/>
  <c r="D35" i="4" l="1"/>
  <c r="D38"/>
  <c r="D41"/>
  <c r="D91"/>
  <c r="C63"/>
  <c r="D64" s="1"/>
  <c r="I13" i="2"/>
  <c r="D17" i="5"/>
  <c r="D26"/>
  <c r="D41"/>
  <c r="D46"/>
  <c r="D83" i="4"/>
  <c r="D76"/>
  <c r="D85"/>
  <c r="I11" i="2"/>
  <c r="I7"/>
  <c r="D30" i="4"/>
  <c r="D13" i="2" s="1"/>
  <c r="D24" i="4"/>
  <c r="D26" s="1"/>
  <c r="D18"/>
  <c r="D12"/>
  <c r="D14" s="1"/>
  <c r="D8"/>
  <c r="F12" i="6"/>
  <c r="H12" s="1"/>
  <c r="I12" s="1"/>
  <c r="F7"/>
  <c r="F8"/>
  <c r="F9"/>
  <c r="F10"/>
  <c r="F11"/>
  <c r="H11" s="1"/>
  <c r="I11" s="1"/>
  <c r="F13"/>
  <c r="H13" s="1"/>
  <c r="F6"/>
  <c r="E105" i="1"/>
  <c r="F23" i="2"/>
  <c r="A23"/>
  <c r="F22" i="3"/>
  <c r="A19" s="1"/>
  <c r="A22" s="1"/>
  <c r="D78" i="4"/>
  <c r="D20"/>
  <c r="I9" i="3"/>
  <c r="I5"/>
  <c r="D15"/>
  <c r="D11"/>
  <c r="D9"/>
  <c r="D7"/>
  <c r="D5"/>
  <c r="E14" i="6"/>
  <c r="D14"/>
  <c r="J105" i="1"/>
  <c r="D15" i="2" l="1"/>
  <c r="E27" i="4"/>
  <c r="D11" i="2" s="1"/>
  <c r="E86" i="4"/>
  <c r="I15" i="2" s="1"/>
  <c r="I108" i="1"/>
  <c r="I22" i="3"/>
  <c r="E15" i="4"/>
  <c r="D7" i="2" s="1"/>
  <c r="E21" i="4"/>
  <c r="D9" i="2" s="1"/>
  <c r="F14" i="6"/>
  <c r="H9"/>
  <c r="I9" s="1"/>
  <c r="H7"/>
  <c r="H10"/>
  <c r="I10" s="1"/>
  <c r="H8"/>
  <c r="I8" s="1"/>
  <c r="I13"/>
  <c r="H6"/>
  <c r="I7" l="1"/>
  <c r="H14"/>
  <c r="D17" i="3" s="1"/>
  <c r="D19" s="1"/>
  <c r="D22" s="1"/>
  <c r="I6" i="6"/>
  <c r="I5" i="2" l="1"/>
  <c r="I23" s="1"/>
  <c r="D9" i="4"/>
  <c r="E9" l="1"/>
  <c r="D5" i="2" s="1"/>
  <c r="D23" s="1"/>
  <c r="D26" s="1"/>
</calcChain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121822
</t>
        </r>
      </text>
    </comment>
  </commentList>
</comments>
</file>

<file path=xl/sharedStrings.xml><?xml version="1.0" encoding="utf-8"?>
<sst xmlns="http://schemas.openxmlformats.org/spreadsheetml/2006/main" count="389" uniqueCount="254">
  <si>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</si>
  <si>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</si>
  <si>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</si>
  <si>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</si>
  <si>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</si>
  <si>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</si>
  <si>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</si>
  <si>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</si>
  <si>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</si>
  <si>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</si>
  <si>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</si>
  <si>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</si>
  <si>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</si>
  <si>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</si>
  <si>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</si>
  <si>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Depreciation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</si>
  <si>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</si>
  <si>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</si>
  <si>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</si>
  <si>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</si>
  <si>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</si>
  <si>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</si>
  <si>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</si>
  <si>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</si>
  <si>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</si>
  <si>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</si>
  <si>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</si>
  <si>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</si>
  <si>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</si>
  <si>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</si>
  <si>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</si>
  <si>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</si>
  <si>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</si>
  <si>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</si>
  <si>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</si>
  <si>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</si>
  <si>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</si>
  <si>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Administrative Expenses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</si>
  <si>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</si>
  <si>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</si>
  <si>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</si>
  <si>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</si>
  <si>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</si>
  <si>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</si>
  <si>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</si>
  <si>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</si>
  <si>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</si>
  <si>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</si>
  <si>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</si>
  <si>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</si>
  <si>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</si>
  <si>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</si>
  <si>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</si>
  <si>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</si>
  <si>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</si>
  <si>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Refund of tuition fee</t>
  </si>
  <si>
    <t>Misc</t>
  </si>
  <si>
    <t>XIV</t>
  </si>
  <si>
    <t>Fees</t>
  </si>
  <si>
    <t>Course fees</t>
  </si>
  <si>
    <t>Other fees&amp; fines</t>
  </si>
  <si>
    <t>Registration fee</t>
  </si>
  <si>
    <t>XV</t>
  </si>
  <si>
    <t>Other incomes</t>
  </si>
  <si>
    <t>Internet fee</t>
  </si>
  <si>
    <t>Miscellaneous</t>
  </si>
  <si>
    <t>Sale of trees</t>
  </si>
  <si>
    <t>Schedules to Balancesheet</t>
  </si>
  <si>
    <t>I</t>
  </si>
  <si>
    <t>General Fund</t>
  </si>
  <si>
    <t>Balance as per last Balancesheet</t>
  </si>
  <si>
    <t>Excess of income over expenditure</t>
  </si>
  <si>
    <t>II</t>
  </si>
  <si>
    <t>Caution Deposits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</si>
  <si>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</si>
  <si>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</si>
  <si>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</si>
  <si>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III</t>
  </si>
  <si>
    <t>EMD/Security Deposits</t>
  </si>
  <si>
    <t>IV</t>
  </si>
  <si>
    <t>Educational Concession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</si>
  <si>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</si>
  <si>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V</t>
  </si>
  <si>
    <t>Other Current Liability</t>
  </si>
  <si>
    <t>Sale of application form</t>
  </si>
  <si>
    <t>VII</t>
  </si>
  <si>
    <t>VIII</t>
  </si>
  <si>
    <t>Other Current Assets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</si>
  <si>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</si>
  <si>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</si>
  <si>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</si>
  <si>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</si>
  <si>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</si>
  <si>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</si>
  <si>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</si>
  <si>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</si>
  <si>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</si>
  <si>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</si>
  <si>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</si>
  <si>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</si>
  <si>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</si>
  <si>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</si>
  <si>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</si>
  <si>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</si>
  <si>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</si>
  <si>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</si>
  <si>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</si>
  <si>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</si>
  <si>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  , Peerumedu</t>
  </si>
  <si>
    <t>College of Applied Science, Peerumedu</t>
  </si>
  <si>
    <t>FD</t>
  </si>
  <si>
    <t>Course fee Bsc</t>
  </si>
  <si>
    <t>IHRD course fee</t>
  </si>
  <si>
    <t>Projects</t>
  </si>
  <si>
    <t>Other fees &amp;fines</t>
  </si>
  <si>
    <t>PGDCA reg fee</t>
  </si>
  <si>
    <t>Common fine</t>
  </si>
  <si>
    <t>Spl fee</t>
  </si>
  <si>
    <t>Exam fee</t>
  </si>
  <si>
    <t xml:space="preserve">Bank interest </t>
  </si>
  <si>
    <t>Admission fee</t>
  </si>
  <si>
    <t>Grant in aid</t>
  </si>
  <si>
    <t>Advances</t>
  </si>
  <si>
    <t>Student amenities</t>
  </si>
  <si>
    <t>Bus coupons</t>
  </si>
  <si>
    <t>Other items Tender forms</t>
  </si>
  <si>
    <t>Single window system 2007 ADM</t>
  </si>
  <si>
    <t>Entrade option amount</t>
  </si>
  <si>
    <t>Library dues</t>
  </si>
  <si>
    <t>Onam advance refundable</t>
  </si>
  <si>
    <t>Refund of electricity bill</t>
  </si>
  <si>
    <t>Advance refunded NSS</t>
  </si>
  <si>
    <t>College day advance refunded</t>
  </si>
  <si>
    <t>Loans&amp;advances</t>
  </si>
  <si>
    <t>Unfunded debt</t>
  </si>
  <si>
    <t>a)Cpf subscription</t>
  </si>
  <si>
    <t>b)Cpf advance ref</t>
  </si>
  <si>
    <t>Deposits&amp;advance</t>
  </si>
  <si>
    <t>CD</t>
  </si>
  <si>
    <t>SD</t>
  </si>
  <si>
    <t>EMD</t>
  </si>
  <si>
    <t>Remittances</t>
  </si>
  <si>
    <t>Red ribbon club</t>
  </si>
  <si>
    <t>LIC</t>
  </si>
  <si>
    <t>a)ST,IT prof. tax</t>
  </si>
  <si>
    <t>b)Sale of application</t>
  </si>
  <si>
    <t>c)Exam fee (PGDCA)</t>
  </si>
  <si>
    <t>e)CPF advance</t>
  </si>
  <si>
    <t>f)Uty union fee</t>
  </si>
  <si>
    <t>Sports affiliation fee</t>
  </si>
  <si>
    <t>Unty gr. Insurance</t>
  </si>
  <si>
    <t>Student welfare fee</t>
  </si>
  <si>
    <t>Student affiliation fee</t>
  </si>
  <si>
    <t>Matriculation fee</t>
  </si>
  <si>
    <t>Uty exam fee</t>
  </si>
  <si>
    <t>CPF contribution</t>
  </si>
  <si>
    <t>Remittance -EDNL conc</t>
  </si>
  <si>
    <t>Bank loan</t>
  </si>
  <si>
    <t>Coin box fund</t>
  </si>
  <si>
    <t>Photo copies R.I.A</t>
  </si>
  <si>
    <t>Group personal accident policy</t>
  </si>
  <si>
    <t>Remittance</t>
  </si>
  <si>
    <t>Gratuity scheme 2010</t>
  </si>
  <si>
    <t>Bank commission refunded</t>
  </si>
  <si>
    <t>RT Act</t>
  </si>
  <si>
    <t>Debt deposit remittance</t>
  </si>
  <si>
    <t>Salaries</t>
  </si>
  <si>
    <t>PAY</t>
  </si>
  <si>
    <t>DA</t>
  </si>
  <si>
    <t>HRA/IR</t>
  </si>
  <si>
    <t>CCA</t>
  </si>
  <si>
    <t>Others</t>
  </si>
  <si>
    <t>Others/HTA</t>
  </si>
  <si>
    <t>Special allowance</t>
  </si>
  <si>
    <t>Other allowances</t>
  </si>
  <si>
    <t>Onam advances</t>
  </si>
  <si>
    <t>Gratuity</t>
  </si>
  <si>
    <t>Travel expenses</t>
  </si>
  <si>
    <t>Medical reimbursement</t>
  </si>
  <si>
    <t>Contingencies</t>
  </si>
  <si>
    <t>Electricity charges</t>
  </si>
  <si>
    <t>Water charges</t>
  </si>
  <si>
    <t>News paper&amp;periodicals</t>
  </si>
  <si>
    <t>Advertisement charges</t>
  </si>
  <si>
    <t xml:space="preserve">Stationery &amp;printing </t>
  </si>
  <si>
    <t>Office expenses</t>
  </si>
  <si>
    <t>Printing</t>
  </si>
  <si>
    <t>Transfer fee</t>
  </si>
  <si>
    <t>Flag - Zilla Sainik board</t>
  </si>
  <si>
    <t>Msc admn. Uty</t>
  </si>
  <si>
    <t>Rent,rates &amp;taxes</t>
  </si>
  <si>
    <t>Maintenance of building</t>
  </si>
  <si>
    <t>Maintenance of vehicles</t>
  </si>
  <si>
    <t>Maintenance of machinery &amp;equipments</t>
  </si>
  <si>
    <t>Audit fee</t>
  </si>
  <si>
    <t>Administration fee</t>
  </si>
  <si>
    <t>Students stationery</t>
  </si>
  <si>
    <t>Students study materials</t>
  </si>
  <si>
    <t>Students amenities</t>
  </si>
  <si>
    <t>Internet charges</t>
  </si>
  <si>
    <t>Maintenance of furniture</t>
  </si>
  <si>
    <t>Capital expenditures</t>
  </si>
  <si>
    <t>Machinery&amp;equipments</t>
  </si>
  <si>
    <t>Computers</t>
  </si>
  <si>
    <t>Printers</t>
  </si>
  <si>
    <t>Electronic equipments</t>
  </si>
  <si>
    <t>furniture</t>
  </si>
  <si>
    <t>Library</t>
  </si>
  <si>
    <t>Books</t>
  </si>
  <si>
    <t>Periodicals</t>
  </si>
  <si>
    <t>Construction</t>
  </si>
  <si>
    <t>Vehicles</t>
  </si>
  <si>
    <t>Environment education</t>
  </si>
  <si>
    <t>Bank commission</t>
  </si>
  <si>
    <t>Sports goods</t>
  </si>
  <si>
    <t>College day celebration</t>
  </si>
  <si>
    <t>PGDCA exam fee</t>
  </si>
  <si>
    <t>Uty. Exam fee</t>
  </si>
  <si>
    <t>CPF advance</t>
  </si>
  <si>
    <t>Gratuity scheme</t>
  </si>
  <si>
    <t>CPF subscription &amp;contribution</t>
  </si>
  <si>
    <t>Repayment of advance(loan)</t>
  </si>
  <si>
    <t>Refund of EMD</t>
  </si>
  <si>
    <t>Refund of SD</t>
  </si>
  <si>
    <t>Remittance of educational concession</t>
  </si>
  <si>
    <t>Refund of CD</t>
  </si>
  <si>
    <t>IT,ST etc</t>
  </si>
  <si>
    <t>Advance NSS</t>
  </si>
  <si>
    <t>Advance college day</t>
  </si>
  <si>
    <t>Post matric scholarship</t>
  </si>
  <si>
    <t>Coin phone</t>
  </si>
  <si>
    <t>Uty. Remuneration</t>
  </si>
  <si>
    <t>Condonation fee</t>
  </si>
  <si>
    <t>Uty. Union fee</t>
  </si>
  <si>
    <t>Uty. Group insurance</t>
  </si>
  <si>
    <t>Students welfare fee</t>
  </si>
  <si>
    <t>Annual administration fee</t>
  </si>
  <si>
    <t>Students affiliation fee</t>
  </si>
  <si>
    <t>Refund of RT Act</t>
  </si>
  <si>
    <t>Cash at Bank(SBI Elappara bank a/c)</t>
  </si>
  <si>
    <t>Red label  club</t>
  </si>
  <si>
    <t xml:space="preserve">Building </t>
  </si>
  <si>
    <t>Machinery &amp; Equipments</t>
  </si>
  <si>
    <t>Fixed deposit</t>
  </si>
  <si>
    <t>Inter unit Accounts</t>
  </si>
  <si>
    <t>Telephone deposit</t>
  </si>
  <si>
    <t>Electricity Deposit</t>
  </si>
  <si>
    <t>Inter Units Accounts(assets)</t>
  </si>
  <si>
    <t>Inter Units Accounts(liability)</t>
  </si>
  <si>
    <t>Special fee</t>
  </si>
  <si>
    <t xml:space="preserve">Exam Fee </t>
  </si>
  <si>
    <t>Cash at Bank (SBT)</t>
  </si>
  <si>
    <t>CPF subscription</t>
  </si>
  <si>
    <t>Less:CPF subscription &amp;contribution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</si>
</sst>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43" fontId="0" fillId="0" borderId="12" xfId="1" applyFont="1" applyBorder="1" applyAlignment="1">
      <alignment horizontal="left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Font="1" applyBorder="1"/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12" xfId="1" applyFont="1" applyBorder="1" applyAlignment="1">
      <alignment horizontal="left"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16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0" xfId="0" applyBorder="1"/>
    <xf numFmtId="0" fontId="0" fillId="0" borderId="8" xfId="0" applyBorder="1"/>
    <xf numFmtId="0" fontId="4" fillId="0" borderId="14" xfId="0" applyFont="1" applyBorder="1"/>
    <xf numFmtId="0" fontId="0" fillId="0" borderId="13" xfId="0" applyFont="1" applyBorder="1"/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4" fillId="0" borderId="0" xfId="0" applyFont="1"/>
    <xf numFmtId="0" fontId="0" fillId="0" borderId="16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2" fillId="0" borderId="13" xfId="0" applyFont="1" applyFill="1" applyBorder="1" applyAlignment="1"/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/>
    <xf numFmtId="43" fontId="2" fillId="0" borderId="15" xfId="0" applyNumberFormat="1" applyFont="1" applyBorder="1"/>
    <xf numFmtId="43" fontId="0" fillId="0" borderId="12" xfId="1" applyFont="1" applyBorder="1"/>
    <xf numFmtId="43" fontId="0" fillId="0" borderId="0" xfId="1" applyFont="1" applyFill="1" applyBorder="1"/>
    <xf numFmtId="43" fontId="2" fillId="0" borderId="15" xfId="1" applyFont="1" applyBorder="1"/>
    <xf numFmtId="43" fontId="0" fillId="0" borderId="0" xfId="0" applyNumberFormat="1"/>
    <xf numFmtId="43" fontId="0" fillId="0" borderId="16" xfId="1" applyFont="1" applyBorder="1"/>
    <xf numFmtId="43" fontId="0" fillId="2" borderId="0" xfId="0" applyNumberFormat="1" applyFill="1"/>
    <xf numFmtId="43" fontId="0" fillId="0" borderId="10" xfId="1" applyFont="1" applyBorder="1"/>
    <xf numFmtId="43" fontId="0" fillId="0" borderId="8" xfId="1" applyFont="1" applyBorder="1"/>
    <xf numFmtId="9" fontId="0" fillId="0" borderId="14" xfId="2" applyFont="1" applyBorder="1"/>
    <xf numFmtId="43" fontId="0" fillId="0" borderId="17" xfId="1" applyFont="1" applyBorder="1"/>
    <xf numFmtId="43" fontId="0" fillId="0" borderId="16" xfId="1" applyFont="1" applyFill="1" applyBorder="1"/>
    <xf numFmtId="43" fontId="0" fillId="0" borderId="6" xfId="1" applyFont="1" applyBorder="1"/>
    <xf numFmtId="43" fontId="0" fillId="0" borderId="13" xfId="1" applyFont="1" applyBorder="1"/>
    <xf numFmtId="0" fontId="0" fillId="0" borderId="11" xfId="0" applyBorder="1" applyAlignment="1">
      <alignment horizontal="center"/>
    </xf>
    <xf numFmtId="43" fontId="0" fillId="0" borderId="11" xfId="1" applyFont="1" applyBorder="1"/>
    <xf numFmtId="43" fontId="0" fillId="0" borderId="14" xfId="0" applyNumberFormat="1" applyBorder="1"/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43" fontId="0" fillId="0" borderId="12" xfId="1" applyFont="1" applyFill="1" applyBorder="1"/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/>
    <xf numFmtId="0" fontId="0" fillId="2" borderId="13" xfId="0" applyFill="1" applyBorder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0" borderId="14" xfId="0" applyBorder="1" applyAlignment="1">
      <alignment horizontal="left"/>
    </xf>
    <xf numFmtId="43" fontId="0" fillId="0" borderId="13" xfId="1" applyFont="1" applyFill="1" applyBorder="1"/>
    <xf numFmtId="43" fontId="0" fillId="0" borderId="0" xfId="1" applyFont="1" applyFill="1" applyBorder="1" applyAlignment="1">
      <alignment horizontal="left"/>
    </xf>
    <xf numFmtId="43" fontId="0" fillId="0" borderId="16" xfId="1" applyFont="1" applyBorder="1" applyAlignment="1">
      <alignment wrapText="1"/>
    </xf>
    <xf numFmtId="43" fontId="0" fillId="0" borderId="13" xfId="1" applyFont="1" applyBorder="1" applyAlignment="1">
      <alignment horizontal="left"/>
    </xf>
    <xf numFmtId="0" fontId="4" fillId="0" borderId="13" xfId="0" applyFont="1" applyBorder="1"/>
    <xf numFmtId="0" fontId="0" fillId="0" borderId="4" xfId="0" applyBorder="1" applyAlignment="1">
      <alignment wrapText="1"/>
    </xf>
    <xf numFmtId="0" fontId="0" fillId="0" borderId="14" xfId="0" applyFill="1" applyBorder="1" applyAlignment="1"/>
    <xf numFmtId="0" fontId="0" fillId="0" borderId="14" xfId="0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opLeftCell="A52" workbookViewId="0">
      <selection activeCell="A68" sqref="A68"/>
    </sheetView>
  </sheetViews>
  <sheetFormatPr defaultRowHeight="15"/>
  <cols>
    <col min="1" max="1" width="30.5703125" customWidth="1"/>
    <col min="2" max="2" width="0.140625" customWidth="1"/>
    <col min="3" max="3" width="0.28515625" customWidth="1"/>
    <col min="4" max="5" width="13.28515625" bestFit="1" customWidth="1"/>
    <col min="6" max="6" width="37.85546875" customWidth="1"/>
    <col min="7" max="7" width="9.140625" hidden="1" customWidth="1"/>
    <col min="8" max="8" width="0.28515625" customWidth="1"/>
    <col min="9" max="10" width="13.28515625" bestFit="1" customWidth="1"/>
    <col min="12" max="12" width="13.28515625" bestFit="1" customWidth="1"/>
  </cols>
  <sheetData>
    <row r="1" spans="1:12">
      <c r="A1" s="125" t="s">
        <v>108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2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2">
      <c r="A3" s="131" t="s">
        <v>0</v>
      </c>
      <c r="B3" s="132"/>
      <c r="C3" s="132"/>
      <c r="D3" s="132"/>
      <c r="E3" s="133"/>
      <c r="F3" s="133"/>
      <c r="G3" s="133"/>
      <c r="H3" s="133"/>
      <c r="I3" s="133"/>
      <c r="J3" s="134"/>
    </row>
    <row r="4" spans="1:12">
      <c r="A4" s="135" t="s">
        <v>1</v>
      </c>
      <c r="B4" s="133"/>
      <c r="C4" s="134"/>
      <c r="D4" s="70"/>
      <c r="E4" s="71" t="s">
        <v>2</v>
      </c>
      <c r="F4" s="135" t="s">
        <v>3</v>
      </c>
      <c r="G4" s="133"/>
      <c r="H4" s="134"/>
      <c r="I4" s="70"/>
      <c r="J4" s="72" t="s">
        <v>2</v>
      </c>
    </row>
    <row r="5" spans="1:12">
      <c r="A5" s="73" t="s">
        <v>4</v>
      </c>
      <c r="B5" s="74"/>
      <c r="C5" s="75"/>
      <c r="D5" s="76"/>
      <c r="E5" s="77"/>
      <c r="F5" s="73"/>
      <c r="G5" s="74"/>
      <c r="H5" s="75"/>
      <c r="I5" s="78"/>
      <c r="J5" s="79"/>
    </row>
    <row r="6" spans="1:12">
      <c r="A6" s="44" t="s">
        <v>5</v>
      </c>
      <c r="B6" s="48"/>
      <c r="C6" s="80"/>
      <c r="D6" s="81">
        <v>1246</v>
      </c>
      <c r="E6" s="82"/>
      <c r="F6" s="45" t="s">
        <v>166</v>
      </c>
      <c r="G6" s="69"/>
      <c r="H6" s="83"/>
      <c r="I6" s="84"/>
      <c r="J6" s="10"/>
    </row>
    <row r="7" spans="1:12">
      <c r="A7" s="44" t="s">
        <v>6</v>
      </c>
      <c r="B7" s="48"/>
      <c r="C7" s="80"/>
      <c r="D7" s="81">
        <v>299688</v>
      </c>
      <c r="E7" s="82"/>
      <c r="F7" s="45" t="s">
        <v>167</v>
      </c>
      <c r="G7" s="69"/>
      <c r="H7" s="83"/>
      <c r="I7" s="84"/>
      <c r="J7" s="10">
        <v>626257</v>
      </c>
      <c r="L7" s="8"/>
    </row>
    <row r="8" spans="1:12">
      <c r="A8" s="44" t="s">
        <v>110</v>
      </c>
      <c r="B8" s="48"/>
      <c r="C8" s="80"/>
      <c r="D8" s="85">
        <v>2500000</v>
      </c>
      <c r="E8" s="82">
        <f>SUM(D6:D8)</f>
        <v>2800934</v>
      </c>
      <c r="F8" s="45" t="s">
        <v>168</v>
      </c>
      <c r="G8" s="69"/>
      <c r="H8" s="83"/>
      <c r="I8" s="84"/>
      <c r="J8" s="10">
        <v>578836</v>
      </c>
      <c r="L8" s="8"/>
    </row>
    <row r="9" spans="1:12">
      <c r="A9" s="86"/>
      <c r="B9" s="87"/>
      <c r="C9" s="88"/>
      <c r="D9" s="89"/>
      <c r="E9" s="90"/>
      <c r="F9" s="45" t="s">
        <v>169</v>
      </c>
      <c r="G9" s="69"/>
      <c r="H9" s="83"/>
      <c r="I9" s="84"/>
      <c r="J9" s="10">
        <v>10436</v>
      </c>
      <c r="L9" s="8"/>
    </row>
    <row r="10" spans="1:12">
      <c r="A10" s="45"/>
      <c r="B10" s="69"/>
      <c r="C10" s="83"/>
      <c r="D10" s="91"/>
      <c r="E10" s="10"/>
      <c r="F10" s="45" t="s">
        <v>170</v>
      </c>
      <c r="G10" s="69"/>
      <c r="H10" s="83"/>
      <c r="I10" s="84"/>
      <c r="J10" s="10">
        <v>93</v>
      </c>
      <c r="L10" s="8"/>
    </row>
    <row r="11" spans="1:12">
      <c r="A11" s="45" t="s">
        <v>111</v>
      </c>
      <c r="B11" s="69"/>
      <c r="C11" s="83"/>
      <c r="D11" s="91"/>
      <c r="E11" s="10">
        <v>3060000</v>
      </c>
      <c r="F11" s="92" t="s">
        <v>172</v>
      </c>
      <c r="G11" s="47"/>
      <c r="H11" s="93"/>
      <c r="I11" s="84"/>
      <c r="J11" s="10">
        <v>20895</v>
      </c>
      <c r="L11" s="51"/>
    </row>
    <row r="12" spans="1:12">
      <c r="A12" s="45" t="s">
        <v>112</v>
      </c>
      <c r="B12" s="69"/>
      <c r="C12" s="83"/>
      <c r="D12" s="91"/>
      <c r="E12" s="10">
        <v>152000</v>
      </c>
      <c r="F12" s="45" t="s">
        <v>173</v>
      </c>
      <c r="G12" s="69"/>
      <c r="H12" s="83"/>
      <c r="I12" s="94"/>
      <c r="J12" s="10">
        <v>1800</v>
      </c>
      <c r="L12" s="8"/>
    </row>
    <row r="13" spans="1:12">
      <c r="A13" s="45" t="s">
        <v>113</v>
      </c>
      <c r="B13" s="95"/>
      <c r="C13" s="96"/>
      <c r="D13" s="91"/>
      <c r="E13" s="10">
        <v>0</v>
      </c>
      <c r="F13" s="45" t="s">
        <v>174</v>
      </c>
      <c r="G13" s="69"/>
      <c r="H13" s="83"/>
      <c r="I13" s="84"/>
      <c r="J13" s="10">
        <v>144337</v>
      </c>
      <c r="L13" s="8"/>
    </row>
    <row r="14" spans="1:12">
      <c r="A14" s="45" t="s">
        <v>114</v>
      </c>
      <c r="B14" s="69"/>
      <c r="C14" s="83"/>
      <c r="D14" s="91"/>
      <c r="E14" s="10">
        <v>4510</v>
      </c>
      <c r="F14" s="45" t="s">
        <v>175</v>
      </c>
      <c r="G14" s="69"/>
      <c r="H14" s="83"/>
      <c r="I14" s="84"/>
      <c r="J14" s="10">
        <v>53500</v>
      </c>
      <c r="L14" s="8"/>
    </row>
    <row r="15" spans="1:12">
      <c r="A15" s="45" t="s">
        <v>115</v>
      </c>
      <c r="B15" s="47"/>
      <c r="C15" s="93"/>
      <c r="D15" s="91"/>
      <c r="E15" s="10">
        <v>1250</v>
      </c>
      <c r="F15" s="45" t="s">
        <v>176</v>
      </c>
      <c r="G15" s="69"/>
      <c r="H15" s="83"/>
      <c r="I15" s="84"/>
      <c r="J15" s="10">
        <v>33889</v>
      </c>
      <c r="L15" s="8"/>
    </row>
    <row r="16" spans="1:12">
      <c r="A16" s="45" t="s">
        <v>116</v>
      </c>
      <c r="B16" s="69"/>
      <c r="C16" s="83"/>
      <c r="D16" s="91"/>
      <c r="E16" s="10">
        <v>12060</v>
      </c>
      <c r="F16" s="45" t="s">
        <v>155</v>
      </c>
      <c r="G16" s="69"/>
      <c r="H16" s="83"/>
      <c r="I16" s="84"/>
      <c r="J16" s="10">
        <v>107510</v>
      </c>
      <c r="L16" s="8"/>
    </row>
    <row r="17" spans="1:12">
      <c r="A17" s="97" t="s">
        <v>117</v>
      </c>
      <c r="B17" s="98"/>
      <c r="C17" s="84"/>
      <c r="D17" s="91"/>
      <c r="E17" s="10">
        <v>763125</v>
      </c>
      <c r="F17" s="45" t="s">
        <v>177</v>
      </c>
      <c r="G17" s="69"/>
      <c r="H17" s="83"/>
      <c r="I17" s="84"/>
      <c r="J17" s="10">
        <v>4064</v>
      </c>
      <c r="L17" s="8"/>
    </row>
    <row r="18" spans="1:12">
      <c r="A18" s="97" t="s">
        <v>118</v>
      </c>
      <c r="B18" s="98"/>
      <c r="C18" s="84"/>
      <c r="D18" s="91"/>
      <c r="E18" s="10">
        <v>950</v>
      </c>
      <c r="F18" s="45" t="s">
        <v>34</v>
      </c>
      <c r="G18" s="69"/>
      <c r="H18" s="83"/>
      <c r="I18" s="84"/>
      <c r="J18" s="10">
        <v>15075</v>
      </c>
    </row>
    <row r="19" spans="1:12">
      <c r="A19" s="97" t="s">
        <v>119</v>
      </c>
      <c r="B19" s="98"/>
      <c r="C19" s="84"/>
      <c r="D19" s="91"/>
      <c r="E19" s="10">
        <v>140200</v>
      </c>
      <c r="F19" s="45" t="s">
        <v>35</v>
      </c>
      <c r="G19" s="69"/>
      <c r="H19" s="83"/>
      <c r="I19" s="94"/>
      <c r="J19" s="10">
        <v>1454293</v>
      </c>
    </row>
    <row r="20" spans="1:12">
      <c r="A20" s="97" t="s">
        <v>120</v>
      </c>
      <c r="B20" s="98"/>
      <c r="C20" s="84"/>
      <c r="D20" s="91"/>
      <c r="E20" s="10">
        <v>29700</v>
      </c>
      <c r="F20" s="45" t="s">
        <v>178</v>
      </c>
      <c r="G20" s="69"/>
      <c r="H20" s="83"/>
      <c r="I20" s="84"/>
      <c r="J20" s="10">
        <v>0</v>
      </c>
    </row>
    <row r="21" spans="1:12">
      <c r="A21" s="45" t="s">
        <v>121</v>
      </c>
      <c r="B21" s="69"/>
      <c r="C21" s="83"/>
      <c r="D21" s="91"/>
      <c r="E21" s="10">
        <v>0</v>
      </c>
      <c r="F21" s="45" t="s">
        <v>179</v>
      </c>
      <c r="G21" s="69"/>
      <c r="H21" s="83"/>
      <c r="I21" s="84"/>
      <c r="J21" s="10">
        <v>0</v>
      </c>
    </row>
    <row r="22" spans="1:12">
      <c r="A22" s="45" t="s">
        <v>122</v>
      </c>
      <c r="B22" s="95"/>
      <c r="C22" s="96"/>
      <c r="D22" s="91"/>
      <c r="E22" s="10">
        <v>0</v>
      </c>
      <c r="F22" s="45" t="s">
        <v>180</v>
      </c>
      <c r="G22" s="69"/>
      <c r="H22" s="83"/>
      <c r="I22" s="84"/>
      <c r="J22" s="10">
        <v>39227</v>
      </c>
    </row>
    <row r="23" spans="1:12">
      <c r="A23" s="45" t="s">
        <v>123</v>
      </c>
      <c r="B23" s="69"/>
      <c r="C23" s="83"/>
      <c r="D23" s="91"/>
      <c r="E23" s="10">
        <v>56400</v>
      </c>
      <c r="F23" s="92" t="s">
        <v>38</v>
      </c>
      <c r="G23" s="47"/>
      <c r="H23" s="93"/>
      <c r="I23" s="84"/>
      <c r="J23" s="10">
        <v>4869</v>
      </c>
    </row>
    <row r="24" spans="1:12">
      <c r="A24" s="45" t="s">
        <v>64</v>
      </c>
      <c r="B24" s="47"/>
      <c r="C24" s="93"/>
      <c r="D24" s="91"/>
      <c r="E24" s="10">
        <v>18900</v>
      </c>
      <c r="F24" s="45" t="s">
        <v>181</v>
      </c>
      <c r="G24" s="69"/>
      <c r="H24" s="83"/>
      <c r="I24" s="68"/>
      <c r="J24" s="10">
        <v>0</v>
      </c>
    </row>
    <row r="25" spans="1:12">
      <c r="A25" s="45" t="s">
        <v>124</v>
      </c>
      <c r="B25" s="47"/>
      <c r="C25" s="93"/>
      <c r="D25" s="91"/>
      <c r="E25" s="10">
        <v>0</v>
      </c>
      <c r="F25" s="45" t="s">
        <v>182</v>
      </c>
      <c r="G25" s="69"/>
      <c r="H25" s="83"/>
      <c r="I25" s="68"/>
      <c r="J25" s="10">
        <v>8798</v>
      </c>
    </row>
    <row r="26" spans="1:12">
      <c r="A26" s="45" t="s">
        <v>125</v>
      </c>
      <c r="B26" s="47"/>
      <c r="C26" s="93"/>
      <c r="D26" s="91"/>
      <c r="E26" s="10">
        <v>1200</v>
      </c>
      <c r="F26" s="97" t="s">
        <v>183</v>
      </c>
      <c r="G26" s="98"/>
      <c r="H26" s="84"/>
      <c r="I26" s="68"/>
      <c r="J26" s="10">
        <v>1624</v>
      </c>
    </row>
    <row r="27" spans="1:12">
      <c r="A27" s="45" t="s">
        <v>126</v>
      </c>
      <c r="B27" s="47"/>
      <c r="C27" s="93"/>
      <c r="D27" s="91"/>
      <c r="E27" s="10">
        <v>0</v>
      </c>
      <c r="F27" s="92" t="s">
        <v>184</v>
      </c>
      <c r="G27" s="47"/>
      <c r="H27" s="93"/>
      <c r="I27" s="68"/>
      <c r="J27" s="10">
        <v>4333</v>
      </c>
    </row>
    <row r="28" spans="1:12">
      <c r="A28" s="45" t="s">
        <v>127</v>
      </c>
      <c r="B28" s="47"/>
      <c r="C28" s="93"/>
      <c r="D28" s="91"/>
      <c r="E28" s="10">
        <v>0</v>
      </c>
      <c r="F28" s="45" t="s">
        <v>185</v>
      </c>
      <c r="G28" s="69"/>
      <c r="H28" s="83"/>
      <c r="I28" s="68"/>
      <c r="J28" s="10">
        <v>25232</v>
      </c>
    </row>
    <row r="29" spans="1:12">
      <c r="A29" s="46" t="s">
        <v>128</v>
      </c>
      <c r="B29" s="47"/>
      <c r="C29" s="93"/>
      <c r="D29" s="91"/>
      <c r="E29" s="10">
        <v>508</v>
      </c>
      <c r="F29" s="92" t="s">
        <v>186</v>
      </c>
      <c r="G29" s="47"/>
      <c r="H29" s="93"/>
      <c r="I29" s="68"/>
      <c r="J29" s="10">
        <v>5050</v>
      </c>
    </row>
    <row r="30" spans="1:12">
      <c r="A30" s="46" t="s">
        <v>129</v>
      </c>
      <c r="B30" s="47"/>
      <c r="C30" s="93"/>
      <c r="D30" s="91"/>
      <c r="E30" s="10">
        <v>53500</v>
      </c>
      <c r="F30" s="92" t="s">
        <v>187</v>
      </c>
      <c r="G30" s="47"/>
      <c r="H30" s="93"/>
      <c r="I30" s="68"/>
      <c r="J30" s="10">
        <v>65325</v>
      </c>
    </row>
    <row r="31" spans="1:12">
      <c r="A31" s="46" t="s">
        <v>130</v>
      </c>
      <c r="B31" s="47"/>
      <c r="C31" s="93"/>
      <c r="D31" s="91"/>
      <c r="E31" s="10">
        <v>1503</v>
      </c>
      <c r="F31" s="45" t="s">
        <v>188</v>
      </c>
      <c r="G31" s="69"/>
      <c r="H31" s="83"/>
      <c r="I31" s="68"/>
      <c r="J31" s="10">
        <v>2000</v>
      </c>
    </row>
    <row r="32" spans="1:12">
      <c r="A32" s="46" t="s">
        <v>131</v>
      </c>
      <c r="B32" s="47"/>
      <c r="C32" s="93"/>
      <c r="D32" s="91"/>
      <c r="E32" s="10">
        <v>20000</v>
      </c>
      <c r="F32" s="92" t="s">
        <v>189</v>
      </c>
      <c r="G32" s="47"/>
      <c r="H32" s="93"/>
      <c r="I32" s="68"/>
      <c r="J32" s="10">
        <v>5000</v>
      </c>
    </row>
    <row r="33" spans="1:10">
      <c r="A33" s="45" t="s">
        <v>132</v>
      </c>
      <c r="B33" s="95"/>
      <c r="C33" s="96"/>
      <c r="D33" s="91"/>
      <c r="E33" s="10">
        <v>107220</v>
      </c>
      <c r="F33" s="97" t="s">
        <v>190</v>
      </c>
      <c r="G33" s="47"/>
      <c r="H33" s="93"/>
      <c r="I33" s="68"/>
      <c r="J33" s="10">
        <v>0</v>
      </c>
    </row>
    <row r="34" spans="1:10">
      <c r="A34" s="45" t="s">
        <v>164</v>
      </c>
      <c r="B34" s="95"/>
      <c r="C34" s="96"/>
      <c r="D34" s="91"/>
      <c r="E34" s="10">
        <v>60</v>
      </c>
      <c r="F34" s="92" t="s">
        <v>46</v>
      </c>
      <c r="G34" s="47"/>
      <c r="H34" s="93"/>
      <c r="I34" s="68"/>
      <c r="J34" s="10">
        <v>7738</v>
      </c>
    </row>
    <row r="35" spans="1:10">
      <c r="A35" s="48" t="s">
        <v>165</v>
      </c>
      <c r="B35" s="95"/>
      <c r="C35" s="96"/>
      <c r="D35" s="91"/>
      <c r="E35" s="10"/>
      <c r="F35" s="92" t="s">
        <v>47</v>
      </c>
      <c r="G35" s="47"/>
      <c r="H35" s="93"/>
      <c r="I35" s="68"/>
      <c r="J35" s="10">
        <v>12451</v>
      </c>
    </row>
    <row r="36" spans="1:10">
      <c r="A36" s="99" t="s">
        <v>133</v>
      </c>
      <c r="B36" s="100"/>
      <c r="C36" s="101"/>
      <c r="D36" s="91"/>
      <c r="E36" s="10">
        <v>0</v>
      </c>
      <c r="F36" s="45" t="s">
        <v>191</v>
      </c>
      <c r="G36" s="69"/>
      <c r="H36" s="83"/>
      <c r="I36" s="68"/>
      <c r="J36" s="10">
        <v>37009</v>
      </c>
    </row>
    <row r="37" spans="1:10">
      <c r="A37" s="46" t="s">
        <v>134</v>
      </c>
      <c r="B37" s="47"/>
      <c r="C37" s="93"/>
      <c r="D37" s="91"/>
      <c r="E37" s="10">
        <v>0</v>
      </c>
      <c r="F37" s="97" t="s">
        <v>192</v>
      </c>
      <c r="G37" s="47"/>
      <c r="H37" s="93"/>
      <c r="I37" s="68"/>
      <c r="J37" s="10">
        <v>0</v>
      </c>
    </row>
    <row r="38" spans="1:10">
      <c r="A38" s="46" t="s">
        <v>135</v>
      </c>
      <c r="B38" s="47"/>
      <c r="C38" s="93"/>
      <c r="D38" s="91"/>
      <c r="E38" s="10">
        <v>111851</v>
      </c>
      <c r="F38" s="97" t="s">
        <v>193</v>
      </c>
      <c r="G38" s="47"/>
      <c r="H38" s="93"/>
      <c r="I38" s="68"/>
      <c r="J38" s="10">
        <v>41588</v>
      </c>
    </row>
    <row r="39" spans="1:10">
      <c r="A39" s="47" t="s">
        <v>136</v>
      </c>
      <c r="B39" s="47"/>
      <c r="C39" s="93"/>
      <c r="D39" s="91"/>
      <c r="E39" s="10">
        <v>87731</v>
      </c>
      <c r="F39" s="97" t="s">
        <v>194</v>
      </c>
      <c r="G39" s="47"/>
      <c r="H39" s="93"/>
      <c r="I39" s="68"/>
      <c r="J39" s="10">
        <v>0</v>
      </c>
    </row>
    <row r="40" spans="1:10">
      <c r="A40" s="47" t="s">
        <v>137</v>
      </c>
      <c r="B40" s="47"/>
      <c r="C40" s="93"/>
      <c r="D40" s="91"/>
      <c r="E40" s="10">
        <v>0</v>
      </c>
      <c r="F40" s="92" t="s">
        <v>195</v>
      </c>
      <c r="G40" s="47"/>
      <c r="H40" s="93"/>
      <c r="I40" s="68"/>
      <c r="J40" s="10">
        <v>500000</v>
      </c>
    </row>
    <row r="41" spans="1:10">
      <c r="A41" s="47" t="s">
        <v>138</v>
      </c>
      <c r="B41" s="47"/>
      <c r="C41" s="93"/>
      <c r="D41" s="91"/>
      <c r="E41" s="10">
        <v>80000</v>
      </c>
      <c r="F41" s="102" t="s">
        <v>196</v>
      </c>
      <c r="G41" s="47"/>
      <c r="H41" s="93"/>
      <c r="I41" s="68"/>
      <c r="J41" s="10">
        <v>10436</v>
      </c>
    </row>
    <row r="42" spans="1:10">
      <c r="A42" s="47" t="s">
        <v>139</v>
      </c>
      <c r="B42" s="46"/>
      <c r="C42" s="103"/>
      <c r="D42" s="68"/>
      <c r="E42" s="10">
        <v>0</v>
      </c>
      <c r="F42" s="97" t="s">
        <v>197</v>
      </c>
      <c r="G42" s="98"/>
      <c r="H42" s="84"/>
      <c r="I42" s="68"/>
      <c r="J42" s="10">
        <v>0</v>
      </c>
    </row>
    <row r="43" spans="1:10">
      <c r="A43" s="47" t="s">
        <v>140</v>
      </c>
      <c r="B43" s="46"/>
      <c r="C43" s="103"/>
      <c r="D43" s="91"/>
      <c r="E43" s="10">
        <v>1657</v>
      </c>
      <c r="F43" s="97" t="s">
        <v>198</v>
      </c>
      <c r="G43" s="98"/>
      <c r="H43" s="84"/>
      <c r="I43" s="68"/>
      <c r="J43" s="10">
        <v>0</v>
      </c>
    </row>
    <row r="44" spans="1:10">
      <c r="A44" s="47" t="s">
        <v>141</v>
      </c>
      <c r="B44" s="46"/>
      <c r="C44" s="103"/>
      <c r="D44" s="91"/>
      <c r="E44" s="10">
        <v>0</v>
      </c>
      <c r="F44" s="97" t="s">
        <v>199</v>
      </c>
      <c r="G44" s="98"/>
      <c r="H44" s="84"/>
      <c r="I44" s="68"/>
      <c r="J44" s="10">
        <v>11896</v>
      </c>
    </row>
    <row r="45" spans="1:10">
      <c r="A45" s="47" t="s">
        <v>142</v>
      </c>
      <c r="B45" s="46"/>
      <c r="C45" s="103"/>
      <c r="D45" s="91"/>
      <c r="E45" s="10">
        <v>4000</v>
      </c>
      <c r="F45" s="97" t="s">
        <v>65</v>
      </c>
      <c r="G45" s="98"/>
      <c r="H45" s="84"/>
      <c r="I45" s="68"/>
      <c r="J45" s="10">
        <v>0</v>
      </c>
    </row>
    <row r="46" spans="1:10">
      <c r="A46" s="47" t="s">
        <v>143</v>
      </c>
      <c r="B46" s="46"/>
      <c r="C46" s="103"/>
      <c r="D46" s="91"/>
      <c r="E46" s="10">
        <v>45170</v>
      </c>
      <c r="F46" s="97" t="s">
        <v>200</v>
      </c>
      <c r="G46" s="98"/>
      <c r="H46" s="84"/>
      <c r="I46" s="68"/>
      <c r="J46" s="10">
        <v>20860</v>
      </c>
    </row>
    <row r="47" spans="1:10">
      <c r="A47" s="47" t="s">
        <v>144</v>
      </c>
      <c r="B47" s="46"/>
      <c r="C47" s="103"/>
      <c r="D47" s="91"/>
      <c r="E47" s="10">
        <v>19512</v>
      </c>
      <c r="F47" s="45" t="s">
        <v>201</v>
      </c>
      <c r="G47" s="69"/>
      <c r="H47" s="83"/>
      <c r="I47" s="68"/>
      <c r="J47" s="10">
        <v>0</v>
      </c>
    </row>
    <row r="48" spans="1:10">
      <c r="A48" s="118" t="s">
        <v>145</v>
      </c>
      <c r="B48" s="46"/>
      <c r="C48" s="46"/>
      <c r="D48" s="104"/>
      <c r="E48" s="10">
        <v>17150</v>
      </c>
      <c r="F48" s="45" t="s">
        <v>202</v>
      </c>
      <c r="G48" s="69"/>
      <c r="H48" s="83"/>
      <c r="I48" s="68"/>
      <c r="J48" s="10">
        <v>0</v>
      </c>
    </row>
    <row r="49" spans="1:12">
      <c r="A49" s="47" t="s">
        <v>146</v>
      </c>
      <c r="B49" s="46"/>
      <c r="C49" s="103"/>
      <c r="D49" s="91"/>
      <c r="E49" s="10">
        <v>14100</v>
      </c>
      <c r="F49" s="45" t="s">
        <v>203</v>
      </c>
      <c r="G49" s="69"/>
      <c r="H49" s="83"/>
      <c r="I49" s="68"/>
      <c r="J49" s="10">
        <v>0</v>
      </c>
    </row>
    <row r="50" spans="1:12">
      <c r="A50" s="47" t="s">
        <v>147</v>
      </c>
      <c r="B50" s="46"/>
      <c r="C50" s="103"/>
      <c r="D50" s="91"/>
      <c r="E50" s="10">
        <v>121209</v>
      </c>
      <c r="F50" s="45" t="s">
        <v>204</v>
      </c>
      <c r="G50" s="69"/>
      <c r="H50" s="83"/>
      <c r="I50" s="68"/>
      <c r="J50" s="10">
        <v>0</v>
      </c>
    </row>
    <row r="51" spans="1:12">
      <c r="A51" s="45" t="s">
        <v>148</v>
      </c>
      <c r="B51" s="95"/>
      <c r="C51" s="96"/>
      <c r="D51" s="91"/>
      <c r="E51" s="10">
        <v>5670</v>
      </c>
      <c r="F51" s="92" t="s">
        <v>205</v>
      </c>
      <c r="G51" s="47"/>
      <c r="H51" s="93"/>
      <c r="I51" s="84"/>
      <c r="J51" s="10">
        <v>988</v>
      </c>
    </row>
    <row r="52" spans="1:12">
      <c r="A52" s="45" t="s">
        <v>149</v>
      </c>
      <c r="B52" s="95"/>
      <c r="C52" s="96"/>
      <c r="D52" s="91"/>
      <c r="E52" s="10">
        <v>29850</v>
      </c>
      <c r="F52" s="102" t="s">
        <v>171</v>
      </c>
      <c r="G52" s="47"/>
      <c r="H52" s="93"/>
      <c r="I52" s="84"/>
      <c r="J52" s="10">
        <v>9000</v>
      </c>
    </row>
    <row r="53" spans="1:12">
      <c r="A53" s="45" t="s">
        <v>150</v>
      </c>
      <c r="B53" s="95"/>
      <c r="C53" s="96"/>
      <c r="D53" s="91"/>
      <c r="E53" s="10">
        <v>378</v>
      </c>
      <c r="F53" s="92" t="s">
        <v>206</v>
      </c>
      <c r="G53" s="47"/>
      <c r="H53" s="93"/>
      <c r="I53" s="84"/>
      <c r="J53" s="10">
        <v>2430</v>
      </c>
    </row>
    <row r="54" spans="1:12">
      <c r="A54" s="45" t="s">
        <v>151</v>
      </c>
      <c r="B54" s="95"/>
      <c r="C54" s="96"/>
      <c r="D54" s="91"/>
      <c r="E54" s="10">
        <v>1890</v>
      </c>
      <c r="F54" s="102" t="s">
        <v>207</v>
      </c>
      <c r="G54" s="98"/>
      <c r="H54" s="84"/>
      <c r="I54" s="84"/>
      <c r="J54" s="10">
        <v>0</v>
      </c>
    </row>
    <row r="55" spans="1:12">
      <c r="A55" s="45" t="s">
        <v>152</v>
      </c>
      <c r="B55" s="95"/>
      <c r="C55" s="96"/>
      <c r="D55" s="91"/>
      <c r="E55" s="10">
        <v>10600</v>
      </c>
      <c r="F55" s="45" t="s">
        <v>208</v>
      </c>
      <c r="G55" s="95"/>
      <c r="H55" s="96"/>
      <c r="I55" s="84"/>
      <c r="J55" s="10">
        <v>48026</v>
      </c>
    </row>
    <row r="56" spans="1:12">
      <c r="A56" s="45" t="s">
        <v>153</v>
      </c>
      <c r="B56" s="95"/>
      <c r="C56" s="96"/>
      <c r="D56" s="93"/>
      <c r="E56" s="10">
        <v>7300</v>
      </c>
      <c r="F56" s="45" t="s">
        <v>209</v>
      </c>
      <c r="G56" s="95"/>
      <c r="H56" s="96"/>
      <c r="I56" s="68"/>
      <c r="J56" s="10">
        <v>0</v>
      </c>
    </row>
    <row r="57" spans="1:12">
      <c r="A57" s="45" t="s">
        <v>154</v>
      </c>
      <c r="B57" s="95"/>
      <c r="C57" s="96"/>
      <c r="D57" s="91"/>
      <c r="E57" s="10">
        <v>195195</v>
      </c>
      <c r="F57" s="92" t="s">
        <v>171</v>
      </c>
      <c r="G57" s="47"/>
      <c r="H57" s="93"/>
      <c r="I57" s="84"/>
      <c r="J57" s="10">
        <v>0</v>
      </c>
    </row>
    <row r="58" spans="1:12">
      <c r="A58" s="45" t="s">
        <v>155</v>
      </c>
      <c r="B58" s="95"/>
      <c r="C58" s="96"/>
      <c r="D58" s="91"/>
      <c r="E58" s="10">
        <v>107510</v>
      </c>
      <c r="F58" s="92" t="s">
        <v>23</v>
      </c>
      <c r="G58" s="47"/>
      <c r="H58" s="93"/>
      <c r="I58" s="68"/>
      <c r="J58" s="10">
        <v>0</v>
      </c>
    </row>
    <row r="59" spans="1:12">
      <c r="A59" s="45" t="s">
        <v>156</v>
      </c>
      <c r="B59" s="95"/>
      <c r="C59" s="96"/>
      <c r="D59" s="91"/>
      <c r="E59" s="10">
        <v>0</v>
      </c>
      <c r="F59" s="92" t="s">
        <v>210</v>
      </c>
      <c r="G59" s="47"/>
      <c r="H59" s="93"/>
      <c r="I59" s="84"/>
      <c r="J59" s="10">
        <v>0</v>
      </c>
      <c r="L59" s="47"/>
    </row>
    <row r="60" spans="1:12">
      <c r="A60" s="45" t="s">
        <v>157</v>
      </c>
      <c r="B60" s="95"/>
      <c r="C60" s="96"/>
      <c r="D60" s="91"/>
      <c r="E60" s="10">
        <f>20000+53585</f>
        <v>73585</v>
      </c>
      <c r="F60" s="92" t="s">
        <v>211</v>
      </c>
      <c r="G60" s="47"/>
      <c r="H60" s="93"/>
      <c r="I60" s="84"/>
      <c r="J60" s="10">
        <v>0</v>
      </c>
      <c r="L60" s="47"/>
    </row>
    <row r="61" spans="1:12">
      <c r="A61" s="45" t="s">
        <v>158</v>
      </c>
      <c r="B61" s="95"/>
      <c r="C61" s="96"/>
      <c r="D61" s="91"/>
      <c r="E61" s="10">
        <v>1103</v>
      </c>
      <c r="F61" s="92" t="s">
        <v>212</v>
      </c>
      <c r="G61" s="47"/>
      <c r="H61" s="93"/>
      <c r="I61" s="84"/>
      <c r="J61" s="10">
        <v>0</v>
      </c>
      <c r="L61" s="47"/>
    </row>
    <row r="62" spans="1:12">
      <c r="A62" s="45" t="s">
        <v>159</v>
      </c>
      <c r="B62" s="95"/>
      <c r="C62" s="96"/>
      <c r="D62" s="91"/>
      <c r="E62" s="10">
        <v>0</v>
      </c>
      <c r="F62" s="92" t="s">
        <v>213</v>
      </c>
      <c r="G62" s="46"/>
      <c r="H62" s="103"/>
      <c r="I62" s="84"/>
      <c r="J62" s="10">
        <v>1601</v>
      </c>
      <c r="L62" s="47"/>
    </row>
    <row r="63" spans="1:12">
      <c r="A63" s="45" t="s">
        <v>43</v>
      </c>
      <c r="B63" s="69"/>
      <c r="C63" s="83"/>
      <c r="D63" s="91"/>
      <c r="E63" s="10">
        <v>0</v>
      </c>
      <c r="F63" s="92" t="s">
        <v>240</v>
      </c>
      <c r="G63" s="46"/>
      <c r="H63" s="103"/>
      <c r="I63" s="68"/>
      <c r="J63" s="10">
        <v>4750</v>
      </c>
      <c r="L63" s="47"/>
    </row>
    <row r="64" spans="1:12">
      <c r="A64" s="45" t="s">
        <v>160</v>
      </c>
      <c r="B64" s="69"/>
      <c r="C64" s="83"/>
      <c r="D64" s="91"/>
      <c r="E64" s="10">
        <v>1400</v>
      </c>
      <c r="F64" s="92" t="s">
        <v>214</v>
      </c>
      <c r="G64" s="46"/>
      <c r="H64" s="103"/>
      <c r="I64" s="84"/>
      <c r="J64" s="10">
        <v>9960</v>
      </c>
      <c r="L64" s="47"/>
    </row>
    <row r="65" spans="1:12">
      <c r="A65" s="45" t="s">
        <v>161</v>
      </c>
      <c r="B65" s="69"/>
      <c r="C65" s="83"/>
      <c r="D65" s="91"/>
      <c r="E65" s="10">
        <v>13898</v>
      </c>
      <c r="F65" s="92" t="s">
        <v>215</v>
      </c>
      <c r="G65" s="46"/>
      <c r="H65" s="103"/>
      <c r="I65" s="84"/>
      <c r="J65" s="10">
        <v>51285</v>
      </c>
      <c r="L65" s="51"/>
    </row>
    <row r="66" spans="1:12">
      <c r="A66" s="45" t="s">
        <v>162</v>
      </c>
      <c r="B66" s="69"/>
      <c r="C66" s="83"/>
      <c r="D66" s="91"/>
      <c r="E66" s="10">
        <v>33889</v>
      </c>
      <c r="F66" s="111" t="s">
        <v>84</v>
      </c>
      <c r="G66" s="112"/>
      <c r="H66" s="113"/>
      <c r="I66" s="114"/>
      <c r="J66" s="115">
        <v>17150</v>
      </c>
      <c r="L66" s="51"/>
    </row>
    <row r="67" spans="1:12">
      <c r="A67" s="45" t="s">
        <v>35</v>
      </c>
      <c r="B67" s="69"/>
      <c r="C67" s="83"/>
      <c r="D67" s="91"/>
      <c r="E67" s="10">
        <v>62928</v>
      </c>
      <c r="F67" s="92" t="s">
        <v>216</v>
      </c>
      <c r="G67" s="46"/>
      <c r="H67" s="103"/>
      <c r="I67" s="84"/>
      <c r="J67" s="10">
        <v>12700</v>
      </c>
      <c r="L67" s="51"/>
    </row>
    <row r="68" spans="1:12">
      <c r="A68" s="45" t="s">
        <v>163</v>
      </c>
      <c r="B68" s="69"/>
      <c r="C68" s="83"/>
      <c r="D68" s="91"/>
      <c r="E68" s="117">
        <v>466</v>
      </c>
      <c r="F68" s="118" t="s">
        <v>217</v>
      </c>
      <c r="G68" s="46"/>
      <c r="H68" s="103"/>
      <c r="I68" s="84"/>
      <c r="J68" s="10">
        <v>193670</v>
      </c>
      <c r="L68" s="51"/>
    </row>
    <row r="69" spans="1:12">
      <c r="A69" s="45"/>
      <c r="B69" s="69"/>
      <c r="C69" s="83"/>
      <c r="D69" s="91"/>
      <c r="E69" s="10"/>
      <c r="F69" s="92" t="s">
        <v>218</v>
      </c>
      <c r="G69" s="46"/>
      <c r="H69" s="103"/>
      <c r="I69" s="84"/>
      <c r="J69" s="10">
        <v>121209</v>
      </c>
      <c r="L69" s="51"/>
    </row>
    <row r="70" spans="1:12">
      <c r="A70" s="97"/>
      <c r="B70" s="98"/>
      <c r="C70" s="84"/>
      <c r="D70" s="91"/>
      <c r="E70" s="10"/>
      <c r="F70" s="92" t="s">
        <v>219</v>
      </c>
      <c r="G70" s="46"/>
      <c r="H70" s="103"/>
      <c r="I70" s="84"/>
      <c r="J70" s="10">
        <v>33889</v>
      </c>
      <c r="L70" s="51"/>
    </row>
    <row r="71" spans="1:12">
      <c r="A71" s="97"/>
      <c r="B71" s="98"/>
      <c r="C71" s="84"/>
      <c r="D71" s="91"/>
      <c r="E71" s="10"/>
      <c r="F71" s="48" t="s">
        <v>165</v>
      </c>
      <c r="G71" s="46"/>
      <c r="H71" s="103"/>
      <c r="I71" s="84"/>
      <c r="J71" s="10"/>
      <c r="L71" s="51"/>
    </row>
    <row r="72" spans="1:12">
      <c r="A72" s="45"/>
      <c r="B72" s="69"/>
      <c r="C72" s="83"/>
      <c r="D72" s="91"/>
      <c r="E72" s="10"/>
      <c r="F72" s="92" t="s">
        <v>220</v>
      </c>
      <c r="G72" s="46"/>
      <c r="H72" s="103"/>
      <c r="I72" s="84"/>
      <c r="J72" s="10">
        <v>219361</v>
      </c>
      <c r="L72" s="51"/>
    </row>
    <row r="73" spans="1:12">
      <c r="A73" s="44"/>
      <c r="B73" s="69"/>
      <c r="C73" s="83"/>
      <c r="D73" s="91"/>
      <c r="E73" s="10"/>
      <c r="F73" s="45" t="s">
        <v>221</v>
      </c>
      <c r="G73" s="95"/>
      <c r="H73" s="96"/>
      <c r="I73" s="84"/>
      <c r="J73" s="10">
        <v>13999</v>
      </c>
      <c r="L73" s="51"/>
    </row>
    <row r="74" spans="1:12">
      <c r="A74" s="47"/>
      <c r="B74" s="47"/>
      <c r="C74" s="93"/>
      <c r="D74" s="91"/>
      <c r="E74" s="10"/>
      <c r="F74" s="45" t="s">
        <v>222</v>
      </c>
      <c r="G74" s="95"/>
      <c r="H74" s="96"/>
      <c r="I74" s="84"/>
      <c r="J74" s="10">
        <v>380</v>
      </c>
      <c r="L74" s="51"/>
    </row>
    <row r="75" spans="1:12">
      <c r="A75" s="47"/>
      <c r="B75" s="47"/>
      <c r="C75" s="93"/>
      <c r="D75" s="91"/>
      <c r="E75" s="10"/>
      <c r="F75" s="45" t="s">
        <v>223</v>
      </c>
      <c r="G75" s="95"/>
      <c r="H75" s="96"/>
      <c r="I75" s="84"/>
      <c r="J75" s="10">
        <v>4166</v>
      </c>
      <c r="L75" s="51"/>
    </row>
    <row r="76" spans="1:12">
      <c r="A76" s="47"/>
      <c r="B76" s="47"/>
      <c r="C76" s="93"/>
      <c r="D76" s="91"/>
      <c r="E76" s="10"/>
      <c r="F76" s="45" t="s">
        <v>224</v>
      </c>
      <c r="G76" s="95"/>
      <c r="H76" s="96"/>
      <c r="I76" s="84"/>
      <c r="J76" s="10">
        <v>0</v>
      </c>
      <c r="L76" s="51"/>
    </row>
    <row r="77" spans="1:12">
      <c r="A77" s="47"/>
      <c r="B77" s="47"/>
      <c r="C77" s="93"/>
      <c r="D77" s="91"/>
      <c r="E77" s="10"/>
      <c r="F77" s="45" t="s">
        <v>225</v>
      </c>
      <c r="G77" s="95"/>
      <c r="H77" s="96"/>
      <c r="I77" s="84"/>
      <c r="J77" s="10">
        <v>62500</v>
      </c>
      <c r="L77" s="51"/>
    </row>
    <row r="78" spans="1:12">
      <c r="A78" s="47"/>
      <c r="B78" s="47"/>
      <c r="C78" s="93"/>
      <c r="D78" s="91"/>
      <c r="E78" s="10"/>
      <c r="F78" s="45" t="s">
        <v>143</v>
      </c>
      <c r="G78" s="95"/>
      <c r="H78" s="96"/>
      <c r="I78" s="84"/>
      <c r="J78" s="10">
        <v>45170</v>
      </c>
      <c r="L78" s="51"/>
    </row>
    <row r="79" spans="1:12">
      <c r="A79" s="47"/>
      <c r="B79" s="47"/>
      <c r="C79" s="93"/>
      <c r="D79" s="91"/>
      <c r="E79" s="10"/>
      <c r="F79" s="45" t="s">
        <v>226</v>
      </c>
      <c r="G79" s="95"/>
      <c r="H79" s="96"/>
      <c r="I79" s="84"/>
      <c r="J79" s="10">
        <v>19500</v>
      </c>
      <c r="L79" s="51"/>
    </row>
    <row r="80" spans="1:12">
      <c r="A80" s="47"/>
      <c r="B80" s="47"/>
      <c r="C80" s="93"/>
      <c r="D80" s="91"/>
      <c r="E80" s="10"/>
      <c r="F80" s="45" t="s">
        <v>157</v>
      </c>
      <c r="G80" s="95"/>
      <c r="H80" s="96"/>
      <c r="I80" s="84"/>
      <c r="J80" s="10">
        <v>147317</v>
      </c>
      <c r="L80" s="51"/>
    </row>
    <row r="81" spans="1:12">
      <c r="A81" s="47"/>
      <c r="B81" s="47"/>
      <c r="C81" s="93"/>
      <c r="D81" s="91"/>
      <c r="E81" s="10"/>
      <c r="F81" s="45" t="s">
        <v>227</v>
      </c>
      <c r="G81" s="95"/>
      <c r="H81" s="96"/>
      <c r="I81" s="84"/>
      <c r="J81" s="10">
        <v>28000</v>
      </c>
      <c r="L81" s="51"/>
    </row>
    <row r="82" spans="1:12">
      <c r="A82" s="47"/>
      <c r="B82" s="47"/>
      <c r="C82" s="93"/>
      <c r="D82" s="91"/>
      <c r="E82" s="10"/>
      <c r="F82" s="45" t="s">
        <v>228</v>
      </c>
      <c r="G82" s="95"/>
      <c r="H82" s="96"/>
      <c r="I82" s="84"/>
      <c r="J82" s="10">
        <v>107220</v>
      </c>
      <c r="L82" s="51"/>
    </row>
    <row r="83" spans="1:12">
      <c r="A83" s="47"/>
      <c r="B83" s="47"/>
      <c r="C83" s="93"/>
      <c r="D83" s="91"/>
      <c r="E83" s="10"/>
      <c r="F83" s="45" t="s">
        <v>229</v>
      </c>
      <c r="G83" s="95"/>
      <c r="H83" s="96"/>
      <c r="I83" s="84"/>
      <c r="J83" s="10">
        <v>7980</v>
      </c>
      <c r="L83" s="51"/>
    </row>
    <row r="84" spans="1:12">
      <c r="A84" s="47"/>
      <c r="B84" s="47"/>
      <c r="C84" s="93"/>
      <c r="D84" s="91"/>
      <c r="E84" s="10"/>
      <c r="F84" s="45" t="s">
        <v>230</v>
      </c>
      <c r="G84" s="95"/>
      <c r="H84" s="96"/>
      <c r="I84" s="84"/>
      <c r="J84" s="10">
        <v>1513</v>
      </c>
      <c r="L84" s="51"/>
    </row>
    <row r="85" spans="1:12">
      <c r="A85" s="47"/>
      <c r="B85" s="47"/>
      <c r="C85" s="93"/>
      <c r="D85" s="91"/>
      <c r="E85" s="10"/>
      <c r="F85" s="45" t="s">
        <v>231</v>
      </c>
      <c r="G85" s="95"/>
      <c r="H85" s="96"/>
      <c r="I85" s="84"/>
      <c r="J85" s="10">
        <v>43266</v>
      </c>
      <c r="L85" s="51"/>
    </row>
    <row r="86" spans="1:12">
      <c r="A86" s="47"/>
      <c r="B86" s="47"/>
      <c r="C86" s="93"/>
      <c r="D86" s="91"/>
      <c r="E86" s="10"/>
      <c r="F86" s="45" t="s">
        <v>153</v>
      </c>
      <c r="G86" s="95"/>
      <c r="H86" s="96"/>
      <c r="I86" s="84"/>
      <c r="J86" s="10">
        <v>6400</v>
      </c>
      <c r="L86" s="51"/>
    </row>
    <row r="87" spans="1:12">
      <c r="A87" s="47"/>
      <c r="B87" s="47"/>
      <c r="C87" s="93"/>
      <c r="D87" s="91"/>
      <c r="E87" s="10"/>
      <c r="F87" s="45" t="s">
        <v>232</v>
      </c>
      <c r="G87" s="95"/>
      <c r="H87" s="96"/>
      <c r="I87" s="84"/>
      <c r="J87" s="10">
        <v>0</v>
      </c>
      <c r="L87" s="51"/>
    </row>
    <row r="88" spans="1:12">
      <c r="A88" s="47"/>
      <c r="B88" s="47"/>
      <c r="C88" s="93"/>
      <c r="D88" s="91"/>
      <c r="E88" s="10"/>
      <c r="F88" s="45" t="s">
        <v>233</v>
      </c>
      <c r="G88" s="95"/>
      <c r="H88" s="96"/>
      <c r="I88" s="84"/>
      <c r="J88" s="10">
        <v>5490</v>
      </c>
      <c r="L88" s="51"/>
    </row>
    <row r="89" spans="1:12">
      <c r="A89" s="47"/>
      <c r="B89" s="47"/>
      <c r="C89" s="93"/>
      <c r="D89" s="91"/>
      <c r="E89" s="10"/>
      <c r="F89" s="45" t="s">
        <v>149</v>
      </c>
      <c r="G89" s="95"/>
      <c r="H89" s="96"/>
      <c r="I89" s="84"/>
      <c r="J89" s="10">
        <v>13725</v>
      </c>
      <c r="L89" s="51"/>
    </row>
    <row r="90" spans="1:12">
      <c r="A90" s="47"/>
      <c r="B90" s="47"/>
      <c r="C90" s="93"/>
      <c r="D90" s="91"/>
      <c r="E90" s="10"/>
      <c r="F90" s="45" t="s">
        <v>234</v>
      </c>
      <c r="G90" s="95"/>
      <c r="H90" s="96"/>
      <c r="I90" s="84"/>
      <c r="J90" s="10">
        <v>366</v>
      </c>
      <c r="L90" s="51"/>
    </row>
    <row r="91" spans="1:12">
      <c r="A91" s="47"/>
      <c r="B91" s="47"/>
      <c r="C91" s="93"/>
      <c r="D91" s="91"/>
      <c r="E91" s="10"/>
      <c r="F91" s="45" t="s">
        <v>235</v>
      </c>
      <c r="G91" s="95"/>
      <c r="H91" s="96"/>
      <c r="I91" s="84"/>
      <c r="J91" s="10">
        <v>1830</v>
      </c>
      <c r="L91" s="51"/>
    </row>
    <row r="92" spans="1:12">
      <c r="A92" s="47"/>
      <c r="B92" s="47"/>
      <c r="C92" s="93"/>
      <c r="D92" s="91"/>
      <c r="E92" s="10"/>
      <c r="F92" s="45" t="s">
        <v>236</v>
      </c>
      <c r="G92" s="95"/>
      <c r="H92" s="95"/>
      <c r="I92" s="105"/>
      <c r="J92" s="106">
        <v>39600</v>
      </c>
      <c r="L92" s="51"/>
    </row>
    <row r="93" spans="1:12">
      <c r="A93" s="47"/>
      <c r="B93" s="47"/>
      <c r="C93" s="93"/>
      <c r="D93" s="91"/>
      <c r="E93" s="10"/>
      <c r="F93" s="45" t="s">
        <v>237</v>
      </c>
      <c r="G93" s="95"/>
      <c r="H93" s="95"/>
      <c r="I93" s="105"/>
      <c r="J93" s="106">
        <v>9600</v>
      </c>
      <c r="L93" s="51"/>
    </row>
    <row r="94" spans="1:12">
      <c r="A94" s="47"/>
      <c r="B94" s="47"/>
      <c r="C94" s="93"/>
      <c r="D94" s="91"/>
      <c r="E94" s="10"/>
      <c r="F94" s="45" t="s">
        <v>160</v>
      </c>
      <c r="G94" s="95"/>
      <c r="H94" s="95"/>
      <c r="I94" s="105"/>
      <c r="J94" s="106">
        <v>1400</v>
      </c>
      <c r="L94" s="51"/>
    </row>
    <row r="95" spans="1:12">
      <c r="A95" s="47"/>
      <c r="B95" s="47"/>
      <c r="C95" s="93"/>
      <c r="D95" s="91"/>
      <c r="E95" s="10"/>
      <c r="F95" s="45" t="s">
        <v>238</v>
      </c>
      <c r="G95" s="95"/>
      <c r="H95" s="95"/>
      <c r="I95" s="105"/>
      <c r="J95" s="106">
        <v>5</v>
      </c>
      <c r="L95" s="51"/>
    </row>
    <row r="96" spans="1:12">
      <c r="A96" s="47"/>
      <c r="B96" s="47"/>
      <c r="C96" s="93"/>
      <c r="D96" s="91"/>
      <c r="E96" s="10"/>
      <c r="F96" s="45"/>
      <c r="G96" s="69"/>
      <c r="H96" s="69"/>
      <c r="I96" s="105"/>
      <c r="J96" s="10"/>
      <c r="L96" s="51"/>
    </row>
    <row r="97" spans="1:12">
      <c r="A97" s="107"/>
      <c r="B97" s="95"/>
      <c r="C97" s="96"/>
      <c r="D97" s="91"/>
      <c r="E97" s="10"/>
      <c r="F97" s="108" t="s">
        <v>7</v>
      </c>
      <c r="G97" s="109"/>
      <c r="H97" s="109"/>
      <c r="I97" s="105"/>
      <c r="J97" s="18"/>
      <c r="L97" s="51"/>
    </row>
    <row r="98" spans="1:12">
      <c r="A98" s="107"/>
      <c r="B98" s="95"/>
      <c r="C98" s="96"/>
      <c r="D98" s="91"/>
      <c r="E98" s="10"/>
      <c r="F98" s="44" t="s">
        <v>5</v>
      </c>
      <c r="G98" s="48"/>
      <c r="H98" s="48"/>
      <c r="I98" s="104">
        <v>54</v>
      </c>
      <c r="J98" s="10"/>
      <c r="L98" s="51"/>
    </row>
    <row r="99" spans="1:12">
      <c r="A99" s="107"/>
      <c r="B99" s="95"/>
      <c r="C99" s="96"/>
      <c r="D99" s="91"/>
      <c r="E99" s="10"/>
      <c r="F99" s="44" t="s">
        <v>251</v>
      </c>
      <c r="G99" s="48"/>
      <c r="H99" s="48"/>
      <c r="I99" s="10">
        <v>175407</v>
      </c>
      <c r="J99" s="10"/>
      <c r="L99" s="51"/>
    </row>
    <row r="100" spans="1:12">
      <c r="A100" s="107"/>
      <c r="B100" s="95"/>
      <c r="C100" s="96"/>
      <c r="D100" s="91"/>
      <c r="E100" s="10"/>
      <c r="F100" s="44" t="s">
        <v>239</v>
      </c>
      <c r="G100" s="48"/>
      <c r="H100" s="48"/>
      <c r="I100" s="104">
        <v>956734</v>
      </c>
      <c r="J100" s="106"/>
      <c r="L100" s="51"/>
    </row>
    <row r="101" spans="1:12">
      <c r="A101" s="45"/>
      <c r="B101" s="69"/>
      <c r="C101" s="83"/>
      <c r="D101" s="91"/>
      <c r="E101" s="10"/>
      <c r="F101" s="110" t="s">
        <v>110</v>
      </c>
      <c r="G101" s="68"/>
      <c r="H101" s="68"/>
      <c r="I101" s="60">
        <v>2000000</v>
      </c>
      <c r="J101" s="106">
        <f>SUM(I98:I101)</f>
        <v>3132195</v>
      </c>
      <c r="L101" s="51">
        <f>E105-SUM(J7:J95)</f>
        <v>3132195</v>
      </c>
    </row>
    <row r="102" spans="1:12">
      <c r="A102" s="1"/>
      <c r="B102" s="2"/>
      <c r="C102" s="3"/>
      <c r="D102" s="6"/>
      <c r="E102" s="5"/>
      <c r="F102" s="1"/>
      <c r="G102" s="2"/>
      <c r="H102" s="2"/>
      <c r="I102" s="116"/>
      <c r="J102" s="5"/>
      <c r="L102" s="51"/>
    </row>
    <row r="103" spans="1:12">
      <c r="A103" s="14"/>
      <c r="B103" s="15"/>
      <c r="C103" s="16"/>
      <c r="D103" s="17"/>
      <c r="E103" s="5"/>
      <c r="F103" s="1"/>
      <c r="G103" s="2"/>
      <c r="H103" s="3"/>
      <c r="I103" s="4"/>
      <c r="J103" s="5"/>
      <c r="L103" s="51"/>
    </row>
    <row r="104" spans="1:12">
      <c r="A104" s="7"/>
      <c r="B104" s="8"/>
      <c r="C104" s="9"/>
      <c r="D104" s="9"/>
      <c r="E104" s="18"/>
      <c r="F104" s="1"/>
      <c r="G104" s="2"/>
      <c r="H104" s="3"/>
      <c r="I104" s="11"/>
      <c r="J104" s="5"/>
      <c r="L104" s="47"/>
    </row>
    <row r="105" spans="1:12" ht="15.75" thickBot="1">
      <c r="A105" s="19"/>
      <c r="B105" s="20"/>
      <c r="C105" s="21"/>
      <c r="D105" s="21"/>
      <c r="E105" s="49">
        <f>SUM(E7:E104)</f>
        <v>8272062</v>
      </c>
      <c r="F105" s="22"/>
      <c r="G105" s="23"/>
      <c r="H105" s="24"/>
      <c r="I105" s="25"/>
      <c r="J105" s="52">
        <f>SUM(J5:J104)</f>
        <v>8272062</v>
      </c>
    </row>
    <row r="106" spans="1:12" ht="15.75" thickTop="1">
      <c r="L106" s="53"/>
    </row>
    <row r="107" spans="1:12">
      <c r="I107" s="53"/>
    </row>
    <row r="108" spans="1:12">
      <c r="E108" s="53"/>
      <c r="I108" s="55">
        <f>E105-J105</f>
        <v>0</v>
      </c>
    </row>
    <row r="109" spans="1:12">
      <c r="E109" s="53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9" workbookViewId="0">
      <selection activeCell="I10" sqref="I10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425781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>
      <c r="A1" s="136" t="s">
        <v>109</v>
      </c>
      <c r="B1" s="137"/>
      <c r="C1" s="137"/>
      <c r="D1" s="137"/>
      <c r="E1" s="137"/>
      <c r="F1" s="137"/>
      <c r="G1" s="137"/>
      <c r="H1" s="137"/>
      <c r="I1" s="138"/>
    </row>
    <row r="2" spans="1:9">
      <c r="A2" s="139"/>
      <c r="B2" s="140"/>
      <c r="C2" s="140"/>
      <c r="D2" s="140"/>
      <c r="E2" s="140"/>
      <c r="F2" s="140"/>
      <c r="G2" s="140"/>
      <c r="H2" s="140"/>
      <c r="I2" s="141"/>
    </row>
    <row r="3" spans="1:9">
      <c r="A3" s="142" t="s">
        <v>99</v>
      </c>
      <c r="B3" s="143"/>
      <c r="C3" s="143"/>
      <c r="D3" s="143"/>
      <c r="E3" s="143"/>
      <c r="F3" s="143"/>
      <c r="G3" s="143"/>
      <c r="H3" s="143"/>
      <c r="I3" s="144"/>
    </row>
    <row r="4" spans="1:9">
      <c r="A4" s="30" t="s">
        <v>89</v>
      </c>
      <c r="B4" s="30" t="s">
        <v>100</v>
      </c>
      <c r="C4" s="40" t="s">
        <v>91</v>
      </c>
      <c r="D4" s="30" t="s">
        <v>92</v>
      </c>
      <c r="E4" s="30"/>
      <c r="F4" s="30" t="s">
        <v>89</v>
      </c>
      <c r="G4" s="30" t="s">
        <v>101</v>
      </c>
      <c r="H4" s="41" t="s">
        <v>91</v>
      </c>
      <c r="I4" s="30" t="s">
        <v>92</v>
      </c>
    </row>
    <row r="5" spans="1:9">
      <c r="A5" s="5">
        <v>10358553.029999999</v>
      </c>
      <c r="B5" s="7" t="s">
        <v>69</v>
      </c>
      <c r="C5" s="63" t="s">
        <v>68</v>
      </c>
      <c r="D5" s="5">
        <f>'SCH-BS'!E9</f>
        <v>10418020.752</v>
      </c>
      <c r="E5" s="5"/>
      <c r="F5" s="5">
        <v>2799109.03</v>
      </c>
      <c r="G5" s="7" t="s">
        <v>102</v>
      </c>
      <c r="H5" s="63" t="s">
        <v>103</v>
      </c>
      <c r="I5" s="64">
        <f>'SCH-DEPRECIATION'!I14</f>
        <v>2525231.7519999999</v>
      </c>
    </row>
    <row r="6" spans="1:9">
      <c r="A6" s="5"/>
      <c r="C6" s="42"/>
      <c r="D6" s="5"/>
      <c r="E6" s="5"/>
      <c r="F6" s="5"/>
      <c r="G6" s="7"/>
      <c r="H6" s="18"/>
      <c r="I6" s="5"/>
    </row>
    <row r="7" spans="1:9">
      <c r="A7" s="5">
        <v>189500</v>
      </c>
      <c r="B7" s="7" t="s">
        <v>73</v>
      </c>
      <c r="C7" s="42" t="s">
        <v>72</v>
      </c>
      <c r="D7" s="5">
        <f>'SCH-BS'!E15</f>
        <v>207000</v>
      </c>
      <c r="E7" s="5"/>
      <c r="F7" s="5">
        <v>1246</v>
      </c>
      <c r="G7" s="7" t="s">
        <v>5</v>
      </c>
      <c r="H7" s="18"/>
      <c r="I7" s="5">
        <f>'R&amp;P'!I98</f>
        <v>54</v>
      </c>
    </row>
    <row r="8" spans="1:9">
      <c r="A8" s="5"/>
      <c r="C8" s="42"/>
      <c r="D8" s="5"/>
      <c r="E8" s="5"/>
      <c r="F8" s="5"/>
      <c r="G8" s="7"/>
      <c r="H8" s="18"/>
      <c r="I8" s="5"/>
    </row>
    <row r="9" spans="1:9">
      <c r="A9" s="5">
        <v>20249</v>
      </c>
      <c r="B9" s="7" t="s">
        <v>104</v>
      </c>
      <c r="C9" s="42" t="s">
        <v>77</v>
      </c>
      <c r="D9" s="5">
        <f>'SCH-BS'!E21</f>
        <v>17360</v>
      </c>
      <c r="E9" s="5"/>
      <c r="F9" s="5">
        <v>299688</v>
      </c>
      <c r="G9" s="7" t="s">
        <v>105</v>
      </c>
      <c r="H9" s="18"/>
      <c r="I9" s="5">
        <f>'R&amp;P'!I100+'R&amp;P'!I99</f>
        <v>1132141</v>
      </c>
    </row>
    <row r="10" spans="1:9">
      <c r="A10" s="5"/>
      <c r="C10" s="42"/>
      <c r="D10" s="5"/>
      <c r="E10" s="5"/>
      <c r="F10" s="5"/>
      <c r="G10" s="7"/>
      <c r="H10" s="18"/>
      <c r="I10" s="5"/>
    </row>
    <row r="11" spans="1:9">
      <c r="A11" s="5">
        <v>-2192</v>
      </c>
      <c r="B11" t="s">
        <v>80</v>
      </c>
      <c r="C11" s="42" t="s">
        <v>79</v>
      </c>
      <c r="D11" s="5">
        <f>'SCH-BS'!E27</f>
        <v>-2192</v>
      </c>
      <c r="E11" s="5"/>
      <c r="F11" s="5">
        <v>2500000</v>
      </c>
      <c r="G11" t="s">
        <v>243</v>
      </c>
      <c r="H11" s="18"/>
      <c r="I11" s="65">
        <f>'R&amp;P'!I101</f>
        <v>2000000</v>
      </c>
    </row>
    <row r="12" spans="1:9">
      <c r="A12" s="5"/>
      <c r="C12" s="42"/>
      <c r="D12" s="5"/>
      <c r="E12" s="5"/>
      <c r="F12" s="5"/>
      <c r="G12" s="7"/>
      <c r="H12" s="18"/>
      <c r="I12" s="5"/>
    </row>
    <row r="13" spans="1:9">
      <c r="A13" s="5">
        <v>108080</v>
      </c>
      <c r="B13" s="7" t="s">
        <v>106</v>
      </c>
      <c r="C13" s="42" t="s">
        <v>82</v>
      </c>
      <c r="D13" s="5">
        <f>'SCH-BS'!E73</f>
        <v>242210</v>
      </c>
      <c r="E13" s="5"/>
      <c r="F13" s="5">
        <v>322584</v>
      </c>
      <c r="G13" s="7" t="s">
        <v>87</v>
      </c>
      <c r="H13" s="42" t="s">
        <v>86</v>
      </c>
      <c r="I13" s="5">
        <f>'SCH-BS'!E97</f>
        <v>473409</v>
      </c>
    </row>
    <row r="14" spans="1:9">
      <c r="A14" s="5"/>
      <c r="C14" s="42"/>
      <c r="D14" s="5"/>
      <c r="E14" s="5"/>
      <c r="F14" s="5"/>
      <c r="G14" s="7"/>
      <c r="H14" s="18"/>
      <c r="I14" s="5"/>
    </row>
    <row r="15" spans="1:9">
      <c r="A15" s="5">
        <v>150025</v>
      </c>
      <c r="B15" s="7" t="s">
        <v>107</v>
      </c>
      <c r="C15" s="66" t="s">
        <v>85</v>
      </c>
      <c r="D15" s="5">
        <f>'SCH-BS'!E79</f>
        <v>150025</v>
      </c>
      <c r="E15" s="5"/>
      <c r="F15" s="5">
        <v>4868479</v>
      </c>
      <c r="G15" s="7" t="s">
        <v>244</v>
      </c>
      <c r="H15" s="18"/>
      <c r="I15" s="5">
        <f>'SCH-BS'!E86</f>
        <v>4868479</v>
      </c>
    </row>
    <row r="16" spans="1:9">
      <c r="A16" s="5"/>
      <c r="B16" s="8"/>
      <c r="C16" s="66"/>
      <c r="D16" s="5"/>
      <c r="E16" s="5"/>
      <c r="F16" s="5"/>
      <c r="G16" s="7"/>
      <c r="H16" s="18"/>
      <c r="I16" s="5"/>
    </row>
    <row r="17" spans="1:9">
      <c r="A17" s="5"/>
      <c r="B17" s="8"/>
      <c r="C17" s="66"/>
      <c r="D17" s="5"/>
      <c r="E17" s="5"/>
      <c r="F17" s="5">
        <v>10000</v>
      </c>
      <c r="G17" s="7" t="s">
        <v>245</v>
      </c>
      <c r="H17" s="18"/>
      <c r="I17" s="5">
        <f>F17</f>
        <v>10000</v>
      </c>
    </row>
    <row r="18" spans="1:9">
      <c r="A18" s="5"/>
      <c r="B18" s="8"/>
      <c r="C18" s="66"/>
      <c r="D18" s="5"/>
      <c r="E18" s="5"/>
      <c r="F18" s="5"/>
      <c r="G18" s="7"/>
      <c r="H18" s="18"/>
      <c r="I18" s="5"/>
    </row>
    <row r="19" spans="1:9">
      <c r="A19" s="5"/>
      <c r="B19" s="8"/>
      <c r="C19" s="66"/>
      <c r="D19" s="5"/>
      <c r="E19" s="5"/>
      <c r="F19" s="5">
        <v>5983</v>
      </c>
      <c r="G19" s="7" t="s">
        <v>246</v>
      </c>
      <c r="H19" s="18"/>
      <c r="I19" s="5">
        <f>F19</f>
        <v>5983</v>
      </c>
    </row>
    <row r="20" spans="1:9">
      <c r="A20" s="5"/>
      <c r="B20" s="8"/>
      <c r="C20" s="66"/>
      <c r="D20" s="5"/>
      <c r="E20" s="5"/>
      <c r="F20" s="5"/>
      <c r="G20" s="7"/>
      <c r="H20" s="18"/>
      <c r="I20" s="5"/>
    </row>
    <row r="21" spans="1:9">
      <c r="A21" s="5"/>
      <c r="B21" s="8"/>
      <c r="C21" s="66"/>
      <c r="D21" s="5"/>
      <c r="E21" s="5"/>
      <c r="F21" s="5">
        <v>17126</v>
      </c>
      <c r="G21" s="7" t="s">
        <v>122</v>
      </c>
      <c r="H21" s="18"/>
      <c r="I21" s="5">
        <f>F21</f>
        <v>17126</v>
      </c>
    </row>
    <row r="22" spans="1:9">
      <c r="A22" s="5"/>
      <c r="C22" s="67"/>
      <c r="D22" s="5"/>
      <c r="E22" s="5"/>
      <c r="F22" s="5"/>
      <c r="G22" s="7"/>
      <c r="H22" s="27"/>
      <c r="I22" s="54"/>
    </row>
    <row r="23" spans="1:9" ht="15.75" thickBot="1">
      <c r="A23" s="56">
        <f>SUM(A5:A22)</f>
        <v>10824215.029999999</v>
      </c>
      <c r="B23" s="30"/>
      <c r="C23" s="40"/>
      <c r="D23" s="56">
        <f>SUM(D5:D22)</f>
        <v>11032423.752</v>
      </c>
      <c r="E23" s="56"/>
      <c r="F23" s="56">
        <f>SUM(F5:F22)</f>
        <v>10824215.029999999</v>
      </c>
      <c r="G23" s="43"/>
      <c r="H23" s="30"/>
      <c r="I23" s="59">
        <f>SUM(I5:I22)</f>
        <v>11032423.752</v>
      </c>
    </row>
    <row r="24" spans="1:9" ht="15.75" thickTop="1"/>
    <row r="26" spans="1:9">
      <c r="D26" s="53">
        <f>D23-I23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opLeftCell="A4" workbookViewId="0">
      <selection activeCell="D28" sqref="D28"/>
    </sheetView>
  </sheetViews>
  <sheetFormatPr defaultRowHeight="15"/>
  <cols>
    <col min="1" max="1" width="13.28515625" bestFit="1" customWidth="1"/>
    <col min="2" max="2" width="23.28515625" bestFit="1" customWidth="1"/>
    <col min="4" max="4" width="13.28515625" bestFit="1" customWidth="1"/>
    <col min="5" max="5" width="0.5703125" customWidth="1"/>
    <col min="6" max="7" width="13.28515625" bestFit="1" customWidth="1"/>
    <col min="9" max="9" width="13.28515625" bestFit="1" customWidth="1"/>
  </cols>
  <sheetData>
    <row r="1" spans="1:9">
      <c r="A1" s="136" t="s">
        <v>109</v>
      </c>
      <c r="B1" s="137"/>
      <c r="C1" s="137"/>
      <c r="D1" s="137"/>
      <c r="E1" s="137"/>
      <c r="F1" s="137"/>
      <c r="G1" s="137"/>
      <c r="H1" s="137"/>
      <c r="I1" s="138"/>
    </row>
    <row r="2" spans="1:9">
      <c r="A2" s="139"/>
      <c r="B2" s="140"/>
      <c r="C2" s="140"/>
      <c r="D2" s="140"/>
      <c r="E2" s="140"/>
      <c r="F2" s="140"/>
      <c r="G2" s="140"/>
      <c r="H2" s="140"/>
      <c r="I2" s="141"/>
    </row>
    <row r="3" spans="1:9">
      <c r="A3" s="142" t="s">
        <v>88</v>
      </c>
      <c r="B3" s="143"/>
      <c r="C3" s="143"/>
      <c r="D3" s="143"/>
      <c r="E3" s="143"/>
      <c r="F3" s="143"/>
      <c r="G3" s="143"/>
      <c r="H3" s="143"/>
      <c r="I3" s="144"/>
    </row>
    <row r="4" spans="1:9">
      <c r="A4" s="30" t="s">
        <v>89</v>
      </c>
      <c r="B4" s="30" t="s">
        <v>90</v>
      </c>
      <c r="C4" s="40" t="s">
        <v>91</v>
      </c>
      <c r="D4" s="30" t="s">
        <v>92</v>
      </c>
      <c r="E4" s="30"/>
      <c r="F4" s="30" t="s">
        <v>89</v>
      </c>
      <c r="G4" s="30" t="s">
        <v>93</v>
      </c>
      <c r="H4" s="41" t="s">
        <v>91</v>
      </c>
      <c r="I4" s="30" t="s">
        <v>92</v>
      </c>
    </row>
    <row r="5" spans="1:9">
      <c r="A5" s="5">
        <v>2504062</v>
      </c>
      <c r="B5" s="18" t="s">
        <v>94</v>
      </c>
      <c r="C5" s="42"/>
      <c r="D5" s="5">
        <f>'SCH-I&amp;E'!D17</f>
        <v>2993421</v>
      </c>
      <c r="E5" s="5"/>
      <c r="F5" s="5">
        <v>4265080</v>
      </c>
      <c r="G5" s="7" t="s">
        <v>58</v>
      </c>
      <c r="H5" s="18"/>
      <c r="I5" s="50">
        <f>'SCH-I&amp;E'!D63</f>
        <v>4023595</v>
      </c>
    </row>
    <row r="6" spans="1:9">
      <c r="A6" s="5"/>
      <c r="B6" s="18"/>
      <c r="C6" s="42"/>
      <c r="D6" s="5"/>
      <c r="E6" s="5"/>
      <c r="F6" s="5"/>
      <c r="G6" s="7"/>
      <c r="H6" s="18"/>
      <c r="I6" s="50"/>
    </row>
    <row r="7" spans="1:9">
      <c r="A7" s="5">
        <v>107065</v>
      </c>
      <c r="B7" s="18" t="s">
        <v>37</v>
      </c>
      <c r="C7" s="42"/>
      <c r="D7" s="5">
        <f>'SCH-I&amp;E'!D26</f>
        <v>89133</v>
      </c>
      <c r="E7" s="5"/>
      <c r="F7" s="5">
        <v>39171</v>
      </c>
      <c r="G7" s="7" t="s">
        <v>95</v>
      </c>
      <c r="H7" s="18"/>
      <c r="I7" s="50">
        <f>'R&amp;P'!E19</f>
        <v>140200</v>
      </c>
    </row>
    <row r="8" spans="1:9">
      <c r="A8" s="5"/>
      <c r="B8" s="18"/>
      <c r="C8" s="42"/>
      <c r="D8" s="5"/>
      <c r="E8" s="5"/>
      <c r="F8" s="62"/>
      <c r="G8" s="18"/>
      <c r="H8" s="18"/>
      <c r="I8" s="50"/>
    </row>
    <row r="9" spans="1:9">
      <c r="A9" s="5">
        <v>24698</v>
      </c>
      <c r="B9" s="18" t="s">
        <v>45</v>
      </c>
      <c r="C9" s="42"/>
      <c r="D9" s="5">
        <f>'SCH-I&amp;E'!D41</f>
        <v>229570</v>
      </c>
      <c r="E9" s="5"/>
      <c r="F9" s="5">
        <v>83816</v>
      </c>
      <c r="G9" s="7" t="s">
        <v>96</v>
      </c>
      <c r="H9" s="18"/>
      <c r="I9" s="50">
        <f>'SCH-I&amp;E'!D73</f>
        <v>152011</v>
      </c>
    </row>
    <row r="10" spans="1:9">
      <c r="A10" s="5"/>
      <c r="B10" s="18"/>
      <c r="C10" s="42"/>
      <c r="D10" s="5"/>
      <c r="E10" s="5"/>
      <c r="F10" s="5"/>
      <c r="G10" s="7"/>
      <c r="H10" s="18"/>
      <c r="I10" s="50"/>
    </row>
    <row r="11" spans="1:9">
      <c r="A11" s="5">
        <v>179137</v>
      </c>
      <c r="B11" s="18" t="s">
        <v>49</v>
      </c>
      <c r="C11" s="42"/>
      <c r="D11" s="5">
        <f>'SCH-I&amp;E'!D46</f>
        <v>99457</v>
      </c>
      <c r="E11" s="5"/>
      <c r="F11" s="5">
        <v>0</v>
      </c>
      <c r="G11" t="s">
        <v>97</v>
      </c>
      <c r="H11" s="18"/>
      <c r="I11" s="50">
        <v>0</v>
      </c>
    </row>
    <row r="12" spans="1:9">
      <c r="A12" s="5"/>
      <c r="B12" s="18"/>
      <c r="C12" s="42"/>
      <c r="D12" s="5"/>
      <c r="E12" s="5"/>
      <c r="F12" s="5"/>
      <c r="G12" s="7"/>
      <c r="H12" s="18"/>
      <c r="I12" s="50"/>
    </row>
    <row r="13" spans="1:9">
      <c r="A13" s="5">
        <v>500000</v>
      </c>
      <c r="B13" s="18" t="s">
        <v>195</v>
      </c>
      <c r="C13" s="42"/>
      <c r="D13" s="5">
        <f>'R&amp;P'!J40</f>
        <v>500000</v>
      </c>
      <c r="E13" s="5"/>
      <c r="F13" s="5"/>
      <c r="G13" s="7"/>
      <c r="H13" s="18"/>
      <c r="I13" s="50"/>
    </row>
    <row r="14" spans="1:9">
      <c r="A14" s="5"/>
      <c r="B14" s="18"/>
      <c r="C14" s="42"/>
      <c r="D14" s="5"/>
      <c r="E14" s="5"/>
      <c r="F14" s="5"/>
      <c r="G14" s="7"/>
      <c r="H14" s="18"/>
      <c r="I14" s="50"/>
    </row>
    <row r="15" spans="1:9">
      <c r="A15" s="5">
        <v>60939</v>
      </c>
      <c r="B15" s="18" t="s">
        <v>52</v>
      </c>
      <c r="C15" s="42"/>
      <c r="D15" s="5">
        <f>'SCH-I&amp;E'!D53</f>
        <v>10436</v>
      </c>
      <c r="E15" s="5"/>
      <c r="F15" s="5"/>
      <c r="G15" s="7"/>
      <c r="H15" s="18"/>
      <c r="I15" s="50"/>
    </row>
    <row r="16" spans="1:9">
      <c r="A16" s="5"/>
      <c r="B16" s="18"/>
      <c r="C16" s="42"/>
      <c r="D16" s="5"/>
      <c r="E16" s="5"/>
      <c r="F16" s="5"/>
      <c r="G16" s="7"/>
      <c r="H16" s="18"/>
      <c r="I16" s="50"/>
    </row>
    <row r="17" spans="1:9">
      <c r="A17" s="5">
        <v>316574.28000000003</v>
      </c>
      <c r="B17" s="18" t="s">
        <v>15</v>
      </c>
      <c r="C17" s="42"/>
      <c r="D17" s="5">
        <f>'SCH-DEPRECIATION'!H14</f>
        <v>334321.27800000005</v>
      </c>
      <c r="E17" s="5"/>
      <c r="F17" s="5"/>
      <c r="G17" s="7"/>
      <c r="H17" s="18"/>
      <c r="I17" s="50"/>
    </row>
    <row r="18" spans="1:9">
      <c r="A18" s="5"/>
      <c r="B18" s="18"/>
      <c r="C18" s="42"/>
      <c r="D18" s="5"/>
      <c r="E18" s="5"/>
      <c r="F18" s="5"/>
      <c r="G18" s="7"/>
      <c r="H18" s="18"/>
      <c r="I18" s="50"/>
    </row>
    <row r="19" spans="1:9">
      <c r="A19" s="5">
        <f>F22-SUM(A5:A18)</f>
        <v>695591.71999999974</v>
      </c>
      <c r="B19" s="18" t="s">
        <v>98</v>
      </c>
      <c r="C19" s="42"/>
      <c r="D19" s="5">
        <f>I22-SUM(D5:D18)</f>
        <v>59467.722000000067</v>
      </c>
      <c r="E19" s="5"/>
      <c r="F19" s="5"/>
      <c r="G19" s="7"/>
      <c r="H19" s="18"/>
      <c r="I19" s="50"/>
    </row>
    <row r="20" spans="1:9">
      <c r="A20" s="5"/>
      <c r="B20" s="18"/>
      <c r="C20" s="42"/>
      <c r="D20" s="5"/>
      <c r="E20" s="5"/>
      <c r="F20" s="5"/>
      <c r="G20" s="7"/>
      <c r="H20" s="18"/>
      <c r="I20" s="50"/>
    </row>
    <row r="21" spans="1:9">
      <c r="A21" s="5"/>
      <c r="B21" s="18"/>
      <c r="C21" s="42"/>
      <c r="D21" s="5"/>
      <c r="E21" s="5"/>
      <c r="F21" s="5"/>
      <c r="G21" s="7"/>
      <c r="H21" s="18"/>
      <c r="I21" s="50"/>
    </row>
    <row r="22" spans="1:9" ht="15.75" thickBot="1">
      <c r="A22" s="56">
        <f>SUM(A5:A21)</f>
        <v>4388067</v>
      </c>
      <c r="B22" s="30"/>
      <c r="C22" s="40"/>
      <c r="D22" s="56">
        <f>SUM(D5:D21)</f>
        <v>4315806</v>
      </c>
      <c r="E22" s="56"/>
      <c r="F22" s="56">
        <f>SUM(F5:F21)</f>
        <v>4388067</v>
      </c>
      <c r="G22" s="43"/>
      <c r="H22" s="30"/>
      <c r="I22" s="59">
        <f>SUM(I5:I21)</f>
        <v>4315806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9"/>
  <sheetViews>
    <sheetView topLeftCell="A68" workbookViewId="0">
      <selection activeCell="E74" sqref="E74"/>
    </sheetView>
  </sheetViews>
  <sheetFormatPr defaultRowHeight="15"/>
  <cols>
    <col min="2" max="2" width="32.5703125" bestFit="1" customWidth="1"/>
    <col min="3" max="3" width="18.85546875" customWidth="1"/>
    <col min="4" max="5" width="14.28515625" bestFit="1" customWidth="1"/>
    <col min="6" max="6" width="11.5703125" bestFit="1" customWidth="1"/>
  </cols>
  <sheetData>
    <row r="1" spans="1:5">
      <c r="A1" s="136" t="s">
        <v>109</v>
      </c>
      <c r="B1" s="137"/>
      <c r="C1" s="137"/>
      <c r="D1" s="137"/>
      <c r="E1" s="138"/>
    </row>
    <row r="2" spans="1:5">
      <c r="A2" s="139"/>
      <c r="B2" s="140"/>
      <c r="C2" s="140"/>
      <c r="D2" s="140"/>
      <c r="E2" s="141"/>
    </row>
    <row r="3" spans="1:5">
      <c r="A3" s="136" t="s">
        <v>67</v>
      </c>
      <c r="B3" s="137"/>
      <c r="C3" s="137"/>
      <c r="D3" s="137"/>
      <c r="E3" s="138"/>
    </row>
    <row r="4" spans="1:5">
      <c r="A4" s="139"/>
      <c r="B4" s="140"/>
      <c r="C4" s="140"/>
      <c r="D4" s="140"/>
      <c r="E4" s="141"/>
    </row>
    <row r="5" spans="1:5">
      <c r="A5" s="30" t="s">
        <v>25</v>
      </c>
      <c r="B5" s="30" t="s">
        <v>26</v>
      </c>
      <c r="C5" s="30"/>
      <c r="D5" s="30" t="s">
        <v>27</v>
      </c>
      <c r="E5" s="31" t="s">
        <v>27</v>
      </c>
    </row>
    <row r="6" spans="1:5">
      <c r="A6" s="18"/>
      <c r="B6" s="18"/>
      <c r="C6" s="18"/>
      <c r="D6" s="18"/>
      <c r="E6" s="9"/>
    </row>
    <row r="7" spans="1:5">
      <c r="A7" s="18" t="s">
        <v>68</v>
      </c>
      <c r="B7" s="32" t="s">
        <v>69</v>
      </c>
      <c r="C7" s="32"/>
      <c r="D7" s="18"/>
      <c r="E7" s="9"/>
    </row>
    <row r="8" spans="1:5" ht="14.25" customHeight="1">
      <c r="A8" s="18"/>
      <c r="B8" s="34" t="s">
        <v>70</v>
      </c>
      <c r="C8" s="34"/>
      <c r="D8" s="5">
        <f>BS!A5</f>
        <v>10358553.029999999</v>
      </c>
      <c r="E8" s="50"/>
    </row>
    <row r="9" spans="1:5">
      <c r="A9" s="18"/>
      <c r="B9" s="18" t="s">
        <v>71</v>
      </c>
      <c r="C9" s="18"/>
      <c r="D9" s="54">
        <f>'I&amp;E'!D19</f>
        <v>59467.722000000067</v>
      </c>
      <c r="E9" s="50">
        <f>D8+D9</f>
        <v>10418020.752</v>
      </c>
    </row>
    <row r="10" spans="1:5">
      <c r="A10" s="18"/>
      <c r="B10" s="18"/>
      <c r="C10" s="18"/>
      <c r="D10" s="5"/>
      <c r="E10" s="50"/>
    </row>
    <row r="11" spans="1:5">
      <c r="A11" s="18" t="s">
        <v>72</v>
      </c>
      <c r="B11" s="32" t="s">
        <v>73</v>
      </c>
      <c r="C11" s="32"/>
      <c r="D11" s="5"/>
      <c r="E11" s="50"/>
    </row>
    <row r="12" spans="1:5">
      <c r="A12" s="18"/>
      <c r="B12" s="18" t="s">
        <v>74</v>
      </c>
      <c r="C12" s="18"/>
      <c r="D12" s="5">
        <f>BS!A7</f>
        <v>189500</v>
      </c>
      <c r="E12" s="50"/>
    </row>
    <row r="13" spans="1:5">
      <c r="A13" s="18"/>
      <c r="B13" s="18" t="s">
        <v>75</v>
      </c>
      <c r="C13" s="18"/>
      <c r="D13" s="54">
        <f>'R&amp;P'!E41</f>
        <v>80000</v>
      </c>
      <c r="E13" s="50"/>
    </row>
    <row r="14" spans="1:5">
      <c r="A14" s="18"/>
      <c r="B14" s="18"/>
      <c r="C14" s="18"/>
      <c r="D14" s="5">
        <f>D12+D13</f>
        <v>269500</v>
      </c>
      <c r="E14" s="50"/>
    </row>
    <row r="15" spans="1:5">
      <c r="A15" s="18"/>
      <c r="B15" s="18" t="s">
        <v>76</v>
      </c>
      <c r="C15" s="18"/>
      <c r="D15" s="54">
        <f>'R&amp;P'!J77</f>
        <v>62500</v>
      </c>
      <c r="E15" s="50">
        <f>D14-D15</f>
        <v>207000</v>
      </c>
    </row>
    <row r="16" spans="1:5">
      <c r="A16" s="18"/>
      <c r="B16" s="18"/>
      <c r="C16" s="18"/>
      <c r="D16" s="5"/>
      <c r="E16" s="50"/>
    </row>
    <row r="17" spans="1:5">
      <c r="A17" s="18" t="s">
        <v>77</v>
      </c>
      <c r="B17" s="32" t="s">
        <v>78</v>
      </c>
      <c r="C17" s="32"/>
      <c r="D17" s="5"/>
      <c r="E17" s="50"/>
    </row>
    <row r="18" spans="1:5">
      <c r="A18" s="18"/>
      <c r="B18" s="18" t="s">
        <v>74</v>
      </c>
      <c r="C18" s="18"/>
      <c r="D18" s="5">
        <f>BS!A9</f>
        <v>20249</v>
      </c>
      <c r="E18" s="50"/>
    </row>
    <row r="19" spans="1:5">
      <c r="A19" s="18"/>
      <c r="B19" s="18" t="s">
        <v>75</v>
      </c>
      <c r="C19" s="18"/>
      <c r="D19" s="54">
        <f>'R&amp;P'!E42+'R&amp;P'!E43</f>
        <v>1657</v>
      </c>
      <c r="E19" s="50"/>
    </row>
    <row r="20" spans="1:5">
      <c r="A20" s="18"/>
      <c r="B20" s="18"/>
      <c r="C20" s="18"/>
      <c r="D20" s="5">
        <f>D18+D19</f>
        <v>21906</v>
      </c>
      <c r="E20" s="50"/>
    </row>
    <row r="21" spans="1:5">
      <c r="A21" s="18"/>
      <c r="B21" s="18" t="s">
        <v>76</v>
      </c>
      <c r="C21" s="18"/>
      <c r="D21" s="54">
        <f>'R&amp;P'!J74+'R&amp;P'!J75</f>
        <v>4546</v>
      </c>
      <c r="E21" s="50">
        <f>D20-D21</f>
        <v>17360</v>
      </c>
    </row>
    <row r="22" spans="1:5">
      <c r="A22" s="18"/>
      <c r="B22" s="18"/>
      <c r="C22" s="18"/>
      <c r="D22" s="5"/>
      <c r="E22" s="50"/>
    </row>
    <row r="23" spans="1:5">
      <c r="A23" s="18" t="s">
        <v>79</v>
      </c>
      <c r="B23" s="32" t="s">
        <v>80</v>
      </c>
      <c r="C23" s="32"/>
      <c r="D23" s="5"/>
      <c r="E23" s="50"/>
    </row>
    <row r="24" spans="1:5">
      <c r="A24" s="18"/>
      <c r="B24" s="18" t="s">
        <v>74</v>
      </c>
      <c r="C24" s="18"/>
      <c r="D24" s="5">
        <f>BS!A11</f>
        <v>-2192</v>
      </c>
      <c r="E24" s="50"/>
    </row>
    <row r="25" spans="1:5">
      <c r="A25" s="18"/>
      <c r="B25" s="18" t="s">
        <v>75</v>
      </c>
      <c r="C25" s="18"/>
      <c r="D25" s="54">
        <v>0</v>
      </c>
      <c r="E25" s="50"/>
    </row>
    <row r="26" spans="1:5">
      <c r="A26" s="18"/>
      <c r="B26" s="18"/>
      <c r="C26" s="18"/>
      <c r="D26" s="5">
        <f>D24+D25</f>
        <v>-2192</v>
      </c>
      <c r="E26" s="50"/>
    </row>
    <row r="27" spans="1:5">
      <c r="A27" s="18"/>
      <c r="B27" s="18" t="s">
        <v>81</v>
      </c>
      <c r="C27" s="18"/>
      <c r="D27" s="54">
        <v>0</v>
      </c>
      <c r="E27" s="50">
        <f>D26-D27</f>
        <v>-2192</v>
      </c>
    </row>
    <row r="28" spans="1:5">
      <c r="A28" s="18"/>
      <c r="B28" s="18"/>
      <c r="C28" s="18"/>
      <c r="D28" s="5"/>
      <c r="E28" s="50"/>
    </row>
    <row r="29" spans="1:5">
      <c r="A29" s="18" t="s">
        <v>82</v>
      </c>
      <c r="B29" s="32" t="s">
        <v>83</v>
      </c>
      <c r="C29" s="32"/>
      <c r="D29" s="5"/>
      <c r="E29" s="50"/>
    </row>
    <row r="30" spans="1:5">
      <c r="A30" s="18"/>
      <c r="B30" s="7" t="s">
        <v>4</v>
      </c>
      <c r="C30" s="18"/>
      <c r="D30" s="5">
        <f>BS!A13</f>
        <v>108080</v>
      </c>
      <c r="E30" s="50"/>
    </row>
    <row r="31" spans="1:5">
      <c r="A31" s="18"/>
      <c r="B31" s="47" t="s">
        <v>136</v>
      </c>
      <c r="C31" s="10">
        <f>'R&amp;P'!E39</f>
        <v>87731</v>
      </c>
      <c r="D31" s="18"/>
      <c r="E31" s="50"/>
    </row>
    <row r="32" spans="1:5">
      <c r="A32" s="18"/>
      <c r="B32" s="1" t="s">
        <v>221</v>
      </c>
      <c r="C32" s="119">
        <f>'R&amp;P'!J73</f>
        <v>13999</v>
      </c>
      <c r="D32" s="10">
        <f>C31-C32</f>
        <v>73732</v>
      </c>
      <c r="E32" s="50"/>
    </row>
    <row r="33" spans="1:7">
      <c r="A33" s="18"/>
      <c r="B33" s="47" t="s">
        <v>142</v>
      </c>
      <c r="C33" s="37"/>
      <c r="D33" s="10">
        <f>'R&amp;P'!E45</f>
        <v>4000</v>
      </c>
      <c r="E33" s="50"/>
    </row>
    <row r="34" spans="1:7">
      <c r="A34" s="18"/>
      <c r="B34" s="47" t="s">
        <v>144</v>
      </c>
      <c r="C34" s="10">
        <f>'R&amp;P'!E47</f>
        <v>19512</v>
      </c>
      <c r="D34" s="18"/>
      <c r="E34" s="50"/>
    </row>
    <row r="35" spans="1:7">
      <c r="A35" s="18"/>
      <c r="B35" s="1" t="s">
        <v>226</v>
      </c>
      <c r="C35" s="60">
        <f>'R&amp;P'!J79</f>
        <v>19500</v>
      </c>
      <c r="D35" s="10">
        <f>C34-C35</f>
        <v>12</v>
      </c>
      <c r="E35" s="50"/>
    </row>
    <row r="36" spans="1:7">
      <c r="A36" s="18"/>
      <c r="B36" s="47"/>
      <c r="C36" s="37"/>
      <c r="D36" s="10"/>
      <c r="E36" s="50"/>
    </row>
    <row r="37" spans="1:7">
      <c r="A37" s="18"/>
      <c r="B37" s="47" t="s">
        <v>146</v>
      </c>
      <c r="C37" s="10">
        <f>'R&amp;P'!E49</f>
        <v>14100</v>
      </c>
      <c r="D37" s="18"/>
      <c r="E37" s="50"/>
      <c r="G37" s="47"/>
    </row>
    <row r="38" spans="1:7">
      <c r="A38" s="18"/>
      <c r="B38" s="7" t="s">
        <v>216</v>
      </c>
      <c r="C38" s="60">
        <f>'R&amp;P'!J67</f>
        <v>12700</v>
      </c>
      <c r="D38" s="65">
        <f>C37-C38</f>
        <v>1400</v>
      </c>
      <c r="E38" s="50"/>
      <c r="G38" s="47"/>
    </row>
    <row r="39" spans="1:7">
      <c r="A39" s="18"/>
      <c r="B39" s="7"/>
      <c r="C39" s="10"/>
      <c r="D39" s="65"/>
      <c r="E39" s="50"/>
      <c r="G39" s="47"/>
    </row>
    <row r="40" spans="1:7">
      <c r="A40" s="18"/>
      <c r="B40" s="1" t="s">
        <v>148</v>
      </c>
      <c r="C40" s="10">
        <f>'R&amp;P'!E51</f>
        <v>5670</v>
      </c>
      <c r="D40" s="18"/>
      <c r="E40" s="50"/>
      <c r="G40" s="47"/>
    </row>
    <row r="41" spans="1:7">
      <c r="A41" s="18"/>
      <c r="B41" s="1" t="s">
        <v>233</v>
      </c>
      <c r="C41" s="60">
        <f>'R&amp;P'!J88</f>
        <v>5490</v>
      </c>
      <c r="D41" s="10">
        <f>C40-C41</f>
        <v>180</v>
      </c>
      <c r="E41" s="50"/>
      <c r="G41" s="47"/>
    </row>
    <row r="42" spans="1:7">
      <c r="A42" s="18"/>
      <c r="B42" s="1"/>
      <c r="C42" s="10"/>
      <c r="D42" s="10"/>
      <c r="E42" s="50"/>
      <c r="G42" s="47"/>
    </row>
    <row r="43" spans="1:7">
      <c r="A43" s="18"/>
      <c r="B43" s="1" t="s">
        <v>149</v>
      </c>
      <c r="C43" s="10">
        <f>'R&amp;P'!E52</f>
        <v>29850</v>
      </c>
      <c r="D43" s="18"/>
      <c r="E43" s="50"/>
      <c r="G43" s="47"/>
    </row>
    <row r="44" spans="1:7">
      <c r="A44" s="18"/>
      <c r="B44" s="1" t="s">
        <v>149</v>
      </c>
      <c r="C44" s="60">
        <f>'R&amp;P'!J89</f>
        <v>13725</v>
      </c>
      <c r="D44" s="65">
        <f>C43-C44</f>
        <v>16125</v>
      </c>
      <c r="E44" s="50"/>
      <c r="G44" s="47"/>
    </row>
    <row r="45" spans="1:7">
      <c r="A45" s="18"/>
      <c r="B45" s="1"/>
      <c r="C45" s="10"/>
      <c r="D45" s="65"/>
      <c r="E45" s="50"/>
      <c r="G45" s="47"/>
    </row>
    <row r="46" spans="1:7">
      <c r="A46" s="18"/>
      <c r="B46" s="1" t="s">
        <v>150</v>
      </c>
      <c r="C46" s="10">
        <f>'R&amp;P'!E53</f>
        <v>378</v>
      </c>
      <c r="D46" s="18"/>
      <c r="E46" s="50"/>
      <c r="G46" s="47"/>
    </row>
    <row r="47" spans="1:7">
      <c r="A47" s="18"/>
      <c r="B47" s="1" t="s">
        <v>234</v>
      </c>
      <c r="C47" s="60">
        <f>'R&amp;P'!J90</f>
        <v>366</v>
      </c>
      <c r="D47" s="10">
        <f>C46-C47</f>
        <v>12</v>
      </c>
      <c r="E47" s="50"/>
      <c r="G47" s="47"/>
    </row>
    <row r="48" spans="1:7">
      <c r="A48" s="18"/>
      <c r="B48" s="1"/>
      <c r="C48" s="10"/>
      <c r="D48" s="10"/>
      <c r="E48" s="50"/>
      <c r="G48" s="47"/>
    </row>
    <row r="49" spans="1:7">
      <c r="A49" s="18"/>
      <c r="B49" s="1" t="s">
        <v>151</v>
      </c>
      <c r="C49" s="10">
        <f>'R&amp;P'!E54</f>
        <v>1890</v>
      </c>
      <c r="D49" s="18"/>
      <c r="E49" s="50"/>
      <c r="G49" s="47"/>
    </row>
    <row r="50" spans="1:7">
      <c r="A50" s="18"/>
      <c r="B50" s="1" t="s">
        <v>235</v>
      </c>
      <c r="C50" s="60">
        <f>'R&amp;P'!J91</f>
        <v>1830</v>
      </c>
      <c r="D50" s="10">
        <f>C49-C50</f>
        <v>60</v>
      </c>
      <c r="E50" s="50"/>
      <c r="G50" s="47"/>
    </row>
    <row r="51" spans="1:7">
      <c r="A51" s="18"/>
      <c r="B51" s="1"/>
      <c r="C51" s="10"/>
      <c r="D51" s="10"/>
      <c r="E51" s="50"/>
      <c r="G51" s="47"/>
    </row>
    <row r="52" spans="1:7">
      <c r="A52" s="18"/>
      <c r="B52" s="1" t="s">
        <v>152</v>
      </c>
      <c r="C52" s="10">
        <f>'R&amp;P'!E55</f>
        <v>10600</v>
      </c>
      <c r="D52" s="18"/>
      <c r="E52" s="50"/>
      <c r="G52" s="47"/>
    </row>
    <row r="53" spans="1:7">
      <c r="A53" s="18"/>
      <c r="B53" s="1" t="s">
        <v>237</v>
      </c>
      <c r="C53" s="60">
        <f>'R&amp;P'!J93</f>
        <v>9600</v>
      </c>
      <c r="D53" s="65">
        <f>C52-C53</f>
        <v>1000</v>
      </c>
      <c r="E53" s="50"/>
      <c r="G53" s="47"/>
    </row>
    <row r="54" spans="1:7">
      <c r="A54" s="18"/>
      <c r="B54" s="1"/>
      <c r="C54" s="10"/>
      <c r="D54" s="65"/>
      <c r="E54" s="50"/>
      <c r="G54" s="47"/>
    </row>
    <row r="55" spans="1:7">
      <c r="A55" s="18"/>
      <c r="B55" s="45" t="s">
        <v>153</v>
      </c>
      <c r="C55" s="10">
        <f>'R&amp;P'!E56</f>
        <v>7300</v>
      </c>
      <c r="D55" s="18"/>
      <c r="E55" s="50"/>
      <c r="G55" s="47"/>
    </row>
    <row r="56" spans="1:7">
      <c r="A56" s="18"/>
      <c r="B56" s="1" t="s">
        <v>153</v>
      </c>
      <c r="C56" s="60">
        <f>'R&amp;P'!J86</f>
        <v>6400</v>
      </c>
      <c r="D56" s="10">
        <f>C55-C56</f>
        <v>900</v>
      </c>
      <c r="E56" s="50"/>
      <c r="G56" s="47"/>
    </row>
    <row r="57" spans="1:7">
      <c r="A57" s="18"/>
      <c r="B57" s="45"/>
      <c r="C57" s="123"/>
      <c r="D57" s="10"/>
      <c r="E57" s="50"/>
      <c r="G57" s="47"/>
    </row>
    <row r="58" spans="1:7">
      <c r="A58" s="18"/>
      <c r="B58" s="1" t="s">
        <v>154</v>
      </c>
      <c r="C58" s="10">
        <f>'R&amp;P'!E57</f>
        <v>195195</v>
      </c>
      <c r="D58" s="18"/>
      <c r="E58" s="50"/>
      <c r="G58" s="47"/>
    </row>
    <row r="59" spans="1:7">
      <c r="A59" s="18"/>
      <c r="B59" s="120" t="s">
        <v>217</v>
      </c>
      <c r="C59" s="60">
        <f>'R&amp;P'!J68</f>
        <v>193670</v>
      </c>
      <c r="D59" s="10">
        <f>C58-C59</f>
        <v>1525</v>
      </c>
      <c r="E59" s="50"/>
      <c r="G59" s="47"/>
    </row>
    <row r="60" spans="1:7">
      <c r="A60" s="18"/>
      <c r="B60" s="120"/>
      <c r="C60" s="10"/>
      <c r="D60" s="10"/>
      <c r="E60" s="50"/>
      <c r="G60" s="47"/>
    </row>
    <row r="61" spans="1:7">
      <c r="A61" s="18"/>
      <c r="B61" s="1" t="s">
        <v>155</v>
      </c>
      <c r="C61" s="10">
        <f>'R&amp;P'!E58</f>
        <v>107510</v>
      </c>
      <c r="D61" s="18"/>
      <c r="E61" s="50"/>
      <c r="G61" s="47"/>
    </row>
    <row r="62" spans="1:7">
      <c r="A62" s="18"/>
      <c r="B62" s="47" t="s">
        <v>252</v>
      </c>
      <c r="C62" s="54">
        <f>'R&amp;P'!E38</f>
        <v>111851</v>
      </c>
      <c r="D62" s="10"/>
      <c r="E62" s="50"/>
      <c r="G62" s="47"/>
    </row>
    <row r="63" spans="1:7">
      <c r="A63" s="18"/>
      <c r="B63" s="46"/>
      <c r="C63" s="5">
        <f>C61+C62</f>
        <v>219361</v>
      </c>
      <c r="D63" s="10"/>
      <c r="E63" s="50"/>
      <c r="G63" s="47"/>
    </row>
    <row r="64" spans="1:7">
      <c r="A64" s="18"/>
      <c r="B64" s="7" t="s">
        <v>253</v>
      </c>
      <c r="C64" s="60">
        <f>'R&amp;P'!J72</f>
        <v>219361</v>
      </c>
      <c r="D64" s="10">
        <f>C63-C64</f>
        <v>0</v>
      </c>
      <c r="E64" s="50"/>
      <c r="G64" s="47"/>
    </row>
    <row r="65" spans="1:10">
      <c r="A65" s="18"/>
      <c r="C65" s="124"/>
      <c r="D65" s="18"/>
      <c r="E65" s="50"/>
      <c r="G65" s="47"/>
    </row>
    <row r="66" spans="1:10">
      <c r="A66" s="18"/>
      <c r="B66" s="1" t="s">
        <v>158</v>
      </c>
      <c r="C66" s="124"/>
      <c r="D66" s="10">
        <f>'R&amp;P'!E61</f>
        <v>1103</v>
      </c>
      <c r="E66" s="50"/>
      <c r="G66" s="47"/>
    </row>
    <row r="67" spans="1:10">
      <c r="A67" s="18"/>
      <c r="B67" s="1" t="s">
        <v>161</v>
      </c>
      <c r="C67" s="124"/>
      <c r="D67" s="10">
        <f>'R&amp;P'!E65</f>
        <v>13898</v>
      </c>
      <c r="E67" s="50"/>
      <c r="G67" s="47"/>
    </row>
    <row r="68" spans="1:10">
      <c r="A68" s="18"/>
      <c r="B68" s="1" t="s">
        <v>35</v>
      </c>
      <c r="C68" s="10">
        <f>'R&amp;P'!E67</f>
        <v>62928</v>
      </c>
      <c r="D68" s="18"/>
      <c r="E68" s="50"/>
      <c r="G68" s="47"/>
    </row>
    <row r="69" spans="1:10">
      <c r="A69" s="18"/>
      <c r="B69" s="1" t="s">
        <v>231</v>
      </c>
      <c r="C69" s="60">
        <f>'R&amp;P'!J85</f>
        <v>43266</v>
      </c>
      <c r="D69" s="10">
        <f>C68-C69</f>
        <v>19662</v>
      </c>
      <c r="E69" s="50"/>
      <c r="G69" s="47"/>
    </row>
    <row r="70" spans="1:10">
      <c r="A70" s="18"/>
      <c r="B70" s="1" t="s">
        <v>163</v>
      </c>
      <c r="C70" s="124"/>
      <c r="D70" s="10">
        <f>'R&amp;P'!E68</f>
        <v>466</v>
      </c>
      <c r="E70" s="50"/>
      <c r="G70" s="47"/>
    </row>
    <row r="71" spans="1:10">
      <c r="A71" s="18"/>
      <c r="B71" s="1"/>
      <c r="C71" s="124"/>
      <c r="D71" s="10"/>
      <c r="E71" s="50"/>
      <c r="G71" s="47"/>
    </row>
    <row r="72" spans="1:10">
      <c r="A72" s="18"/>
      <c r="B72" s="1" t="s">
        <v>164</v>
      </c>
      <c r="C72" s="10">
        <f>'R&amp;P'!E34</f>
        <v>60</v>
      </c>
      <c r="D72" s="10"/>
      <c r="E72" s="50"/>
      <c r="G72" s="47"/>
    </row>
    <row r="73" spans="1:10">
      <c r="A73" s="18"/>
      <c r="B73" s="1" t="s">
        <v>238</v>
      </c>
      <c r="C73" s="60">
        <f>'R&amp;P'!J95</f>
        <v>5</v>
      </c>
      <c r="D73" s="65">
        <f>C72-C73</f>
        <v>55</v>
      </c>
      <c r="E73" s="50">
        <f>SUM(D30:D73)</f>
        <v>242210</v>
      </c>
      <c r="J73" s="8"/>
    </row>
    <row r="74" spans="1:10">
      <c r="A74" s="18"/>
      <c r="B74" s="7"/>
      <c r="C74" s="18"/>
      <c r="D74" s="5"/>
      <c r="E74" s="50"/>
    </row>
    <row r="75" spans="1:10">
      <c r="A75" s="18" t="s">
        <v>85</v>
      </c>
      <c r="B75" s="121" t="s">
        <v>248</v>
      </c>
      <c r="C75" s="32"/>
      <c r="D75" s="5"/>
      <c r="E75" s="50"/>
    </row>
    <row r="76" spans="1:10">
      <c r="A76" s="18"/>
      <c r="B76" s="7" t="s">
        <v>4</v>
      </c>
      <c r="C76" s="18"/>
      <c r="D76" s="5">
        <f>BS!A15</f>
        <v>150025</v>
      </c>
      <c r="E76" s="50"/>
    </row>
    <row r="77" spans="1:10">
      <c r="A77" s="18"/>
      <c r="B77" s="7" t="s">
        <v>75</v>
      </c>
      <c r="C77" s="18"/>
      <c r="D77" s="54">
        <v>0</v>
      </c>
      <c r="E77" s="50"/>
    </row>
    <row r="78" spans="1:10">
      <c r="A78" s="18"/>
      <c r="B78" s="7"/>
      <c r="C78" s="18"/>
      <c r="D78" s="5">
        <f>D76+D77</f>
        <v>150025</v>
      </c>
      <c r="E78" s="50"/>
    </row>
    <row r="79" spans="1:10">
      <c r="A79" s="18"/>
      <c r="B79" s="7" t="s">
        <v>81</v>
      </c>
      <c r="C79" s="18"/>
      <c r="D79" s="54">
        <v>0</v>
      </c>
      <c r="E79" s="50">
        <f>D78-D79</f>
        <v>150025</v>
      </c>
    </row>
    <row r="80" spans="1:10">
      <c r="A80" s="18"/>
      <c r="B80" s="7"/>
      <c r="C80" s="18"/>
      <c r="D80" s="5"/>
      <c r="E80" s="50"/>
    </row>
    <row r="81" spans="1:5">
      <c r="A81" s="18"/>
      <c r="B81" s="8"/>
      <c r="C81" s="18"/>
      <c r="D81" s="5"/>
      <c r="E81" s="50"/>
    </row>
    <row r="82" spans="1:5">
      <c r="A82" s="18" t="s">
        <v>28</v>
      </c>
      <c r="B82" s="121" t="s">
        <v>247</v>
      </c>
      <c r="C82" s="32"/>
      <c r="D82" s="5"/>
      <c r="E82" s="50"/>
    </row>
    <row r="83" spans="1:5">
      <c r="A83" s="18"/>
      <c r="B83" s="7" t="s">
        <v>4</v>
      </c>
      <c r="C83" s="18"/>
      <c r="D83" s="5">
        <f>BS!F15</f>
        <v>4868479</v>
      </c>
      <c r="E83" s="50"/>
    </row>
    <row r="84" spans="1:5">
      <c r="A84" s="18"/>
      <c r="B84" s="7" t="s">
        <v>75</v>
      </c>
      <c r="C84" s="18"/>
      <c r="D84" s="54">
        <v>0</v>
      </c>
      <c r="E84" s="50"/>
    </row>
    <row r="85" spans="1:5">
      <c r="A85" s="18"/>
      <c r="B85" s="7"/>
      <c r="C85" s="18"/>
      <c r="D85" s="5">
        <f>D83+D84</f>
        <v>4868479</v>
      </c>
      <c r="E85" s="50"/>
    </row>
    <row r="86" spans="1:5">
      <c r="A86" s="18"/>
      <c r="B86" s="7" t="s">
        <v>81</v>
      </c>
      <c r="C86" s="18"/>
      <c r="D86" s="54">
        <v>0</v>
      </c>
      <c r="E86" s="50">
        <f>D85-D86</f>
        <v>4868479</v>
      </c>
    </row>
    <row r="87" spans="1:5">
      <c r="A87" s="18"/>
      <c r="B87" s="8"/>
      <c r="C87" s="18"/>
      <c r="D87" s="5"/>
      <c r="E87" s="50"/>
    </row>
    <row r="88" spans="1:5">
      <c r="A88" s="18" t="s">
        <v>86</v>
      </c>
      <c r="B88" s="38" t="s">
        <v>87</v>
      </c>
      <c r="C88" s="32"/>
      <c r="D88" s="5"/>
      <c r="E88" s="50"/>
    </row>
    <row r="89" spans="1:5">
      <c r="A89" s="18"/>
      <c r="B89" s="7" t="s">
        <v>4</v>
      </c>
      <c r="C89" s="18"/>
      <c r="D89" s="10">
        <f>BS!F13</f>
        <v>322584</v>
      </c>
      <c r="E89" s="50"/>
    </row>
    <row r="90" spans="1:5">
      <c r="A90" s="18"/>
      <c r="B90" s="1" t="s">
        <v>157</v>
      </c>
      <c r="C90" s="10">
        <f>'R&amp;P'!J80</f>
        <v>147317</v>
      </c>
      <c r="D90" s="18"/>
      <c r="E90" s="50"/>
    </row>
    <row r="91" spans="1:5">
      <c r="A91" s="18"/>
      <c r="B91" s="1" t="s">
        <v>157</v>
      </c>
      <c r="C91" s="60">
        <f>'R&amp;P'!E60</f>
        <v>73585</v>
      </c>
      <c r="D91" s="10">
        <f>C90-C91</f>
        <v>73732</v>
      </c>
      <c r="E91" s="50"/>
    </row>
    <row r="92" spans="1:5">
      <c r="A92" s="18"/>
      <c r="B92" s="1"/>
      <c r="C92" s="10"/>
      <c r="D92" s="10"/>
      <c r="E92" s="50"/>
    </row>
    <row r="93" spans="1:5">
      <c r="A93" s="18"/>
      <c r="B93" s="1" t="s">
        <v>227</v>
      </c>
      <c r="C93" s="124"/>
      <c r="D93" s="10">
        <f>'R&amp;P'!J81</f>
        <v>28000</v>
      </c>
      <c r="E93" s="50"/>
    </row>
    <row r="94" spans="1:5">
      <c r="A94" s="18"/>
      <c r="B94" s="1" t="s">
        <v>229</v>
      </c>
      <c r="C94" s="124"/>
      <c r="D94" s="10">
        <f>'R&amp;P'!J83</f>
        <v>7980</v>
      </c>
      <c r="E94" s="50"/>
    </row>
    <row r="95" spans="1:5">
      <c r="A95" s="18"/>
      <c r="B95" s="1" t="s">
        <v>230</v>
      </c>
      <c r="C95" s="124"/>
      <c r="D95" s="10">
        <f>'R&amp;P'!J84</f>
        <v>1513</v>
      </c>
      <c r="E95" s="50"/>
    </row>
    <row r="96" spans="1:5">
      <c r="A96" s="18"/>
      <c r="B96" s="1" t="s">
        <v>236</v>
      </c>
      <c r="C96" s="124"/>
      <c r="D96" s="10">
        <f>'R&amp;P'!J92</f>
        <v>39600</v>
      </c>
      <c r="E96" s="50"/>
    </row>
    <row r="97" spans="1:5">
      <c r="A97" s="18"/>
      <c r="C97" s="124"/>
      <c r="D97" s="27"/>
      <c r="E97" s="50">
        <f>SUM(D89:D97)</f>
        <v>473409</v>
      </c>
    </row>
    <row r="98" spans="1:5">
      <c r="A98" s="18"/>
      <c r="B98" s="7"/>
      <c r="C98" s="18"/>
      <c r="D98" s="10"/>
      <c r="E98" s="50"/>
    </row>
    <row r="99" spans="1:5">
      <c r="A99" s="27"/>
      <c r="B99" s="122"/>
      <c r="C99" s="39"/>
      <c r="D99" s="60"/>
      <c r="E99" s="61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4"/>
  <sheetViews>
    <sheetView topLeftCell="A22" workbookViewId="0">
      <selection activeCell="C33" sqref="C33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8">
      <c r="A1" s="136" t="s">
        <v>109</v>
      </c>
      <c r="B1" s="137"/>
      <c r="C1" s="137"/>
      <c r="D1" s="138"/>
    </row>
    <row r="2" spans="1:8">
      <c r="A2" s="139"/>
      <c r="B2" s="140"/>
      <c r="C2" s="140"/>
      <c r="D2" s="141"/>
    </row>
    <row r="3" spans="1:8">
      <c r="A3" s="136" t="s">
        <v>24</v>
      </c>
      <c r="B3" s="137"/>
      <c r="C3" s="137"/>
      <c r="D3" s="138"/>
    </row>
    <row r="4" spans="1:8">
      <c r="A4" s="139"/>
      <c r="B4" s="140"/>
      <c r="C4" s="140"/>
      <c r="D4" s="141"/>
    </row>
    <row r="5" spans="1:8">
      <c r="A5" s="30" t="s">
        <v>25</v>
      </c>
      <c r="B5" s="30" t="s">
        <v>26</v>
      </c>
      <c r="C5" s="30" t="s">
        <v>27</v>
      </c>
      <c r="D5" s="31" t="s">
        <v>27</v>
      </c>
    </row>
    <row r="6" spans="1:8">
      <c r="A6" s="18" t="s">
        <v>28</v>
      </c>
      <c r="B6" s="32" t="s">
        <v>29</v>
      </c>
      <c r="C6" s="18"/>
      <c r="D6" s="9"/>
    </row>
    <row r="7" spans="1:8">
      <c r="A7" s="18"/>
      <c r="B7" s="18" t="s">
        <v>30</v>
      </c>
      <c r="C7" s="5">
        <v>0</v>
      </c>
      <c r="D7" s="50"/>
      <c r="G7" s="47"/>
      <c r="H7" s="47"/>
    </row>
    <row r="8" spans="1:8">
      <c r="A8" s="18"/>
      <c r="B8" s="33" t="s">
        <v>31</v>
      </c>
      <c r="C8" s="5">
        <f>'R&amp;P'!J7</f>
        <v>626257</v>
      </c>
      <c r="D8" s="50"/>
      <c r="G8" s="69"/>
      <c r="H8" s="69"/>
    </row>
    <row r="9" spans="1:8">
      <c r="A9" s="18"/>
      <c r="B9" s="1" t="s">
        <v>168</v>
      </c>
      <c r="C9" s="5">
        <f>'R&amp;P'!J8</f>
        <v>578836</v>
      </c>
      <c r="D9" s="50"/>
      <c r="G9" s="69"/>
      <c r="H9" s="69"/>
    </row>
    <row r="10" spans="1:8">
      <c r="A10" s="18"/>
      <c r="B10" s="1" t="s">
        <v>169</v>
      </c>
      <c r="C10" s="5">
        <f>'R&amp;P'!J9</f>
        <v>10436</v>
      </c>
      <c r="D10" s="50"/>
      <c r="G10" s="69"/>
      <c r="H10" s="69"/>
    </row>
    <row r="11" spans="1:8">
      <c r="A11" s="18"/>
      <c r="B11" s="1" t="s">
        <v>170</v>
      </c>
      <c r="C11" s="5">
        <f>'R&amp;P'!J10</f>
        <v>93</v>
      </c>
      <c r="D11" s="50"/>
      <c r="G11" s="69"/>
      <c r="H11" s="69"/>
    </row>
    <row r="12" spans="1:8">
      <c r="A12" s="18"/>
      <c r="B12" s="7" t="s">
        <v>172</v>
      </c>
      <c r="C12" s="5">
        <f>'R&amp;P'!J11</f>
        <v>20895</v>
      </c>
      <c r="D12" s="50"/>
      <c r="G12" s="69"/>
      <c r="H12" s="69"/>
    </row>
    <row r="13" spans="1:8">
      <c r="A13" s="18"/>
      <c r="B13" s="1" t="s">
        <v>173</v>
      </c>
      <c r="C13" s="5">
        <f>'R&amp;P'!J12</f>
        <v>1800</v>
      </c>
      <c r="D13" s="50"/>
      <c r="G13" s="69"/>
      <c r="H13" s="69"/>
    </row>
    <row r="14" spans="1:8">
      <c r="A14" s="18"/>
      <c r="B14" s="18" t="s">
        <v>32</v>
      </c>
      <c r="C14" s="5">
        <f>'R&amp;P'!J16+'R&amp;P'!J15</f>
        <v>141399</v>
      </c>
      <c r="D14" s="50"/>
      <c r="G14" s="47"/>
      <c r="H14" s="69"/>
    </row>
    <row r="15" spans="1:8">
      <c r="A15" s="18"/>
      <c r="B15" s="18" t="s">
        <v>33</v>
      </c>
      <c r="C15" s="5">
        <f>'R&amp;P'!J13</f>
        <v>144337</v>
      </c>
      <c r="D15" s="50"/>
      <c r="G15" s="47"/>
      <c r="H15" s="69"/>
    </row>
    <row r="16" spans="1:8">
      <c r="A16" s="18"/>
      <c r="B16" s="18" t="s">
        <v>34</v>
      </c>
      <c r="C16" s="5">
        <f>'R&amp;P'!J18</f>
        <v>15075</v>
      </c>
      <c r="D16" s="50"/>
      <c r="G16" s="47"/>
      <c r="H16" s="69"/>
    </row>
    <row r="17" spans="1:8">
      <c r="A17" s="18"/>
      <c r="B17" s="18" t="s">
        <v>35</v>
      </c>
      <c r="C17" s="54">
        <f>'R&amp;P'!J19</f>
        <v>1454293</v>
      </c>
      <c r="D17" s="50">
        <f>SUM(C7:C17)</f>
        <v>2993421</v>
      </c>
      <c r="G17" s="47"/>
      <c r="H17" s="47"/>
    </row>
    <row r="18" spans="1:8">
      <c r="A18" s="18"/>
      <c r="C18" s="5"/>
      <c r="D18" s="50"/>
      <c r="G18" s="47"/>
      <c r="H18" s="69"/>
    </row>
    <row r="19" spans="1:8">
      <c r="A19" s="18" t="s">
        <v>36</v>
      </c>
      <c r="B19" s="32" t="s">
        <v>37</v>
      </c>
      <c r="C19" s="5"/>
      <c r="D19" s="50"/>
      <c r="G19" s="69"/>
      <c r="H19" s="69"/>
    </row>
    <row r="20" spans="1:8">
      <c r="A20" s="18"/>
      <c r="B20" s="18" t="s">
        <v>38</v>
      </c>
      <c r="C20" s="5">
        <f>'R&amp;P'!J23</f>
        <v>4869</v>
      </c>
      <c r="D20" s="50"/>
      <c r="G20" s="47"/>
      <c r="H20" s="69"/>
    </row>
    <row r="21" spans="1:8">
      <c r="A21" s="18"/>
      <c r="B21" s="18" t="s">
        <v>39</v>
      </c>
      <c r="C21" s="5">
        <f>'R&amp;P'!J22</f>
        <v>39227</v>
      </c>
      <c r="D21" s="50"/>
      <c r="G21" s="69"/>
      <c r="H21" s="69"/>
    </row>
    <row r="22" spans="1:8">
      <c r="A22" s="18"/>
      <c r="B22" s="12" t="s">
        <v>183</v>
      </c>
      <c r="C22" s="5">
        <f>'R&amp;P'!J26</f>
        <v>1624</v>
      </c>
      <c r="D22" s="50"/>
      <c r="G22" s="69"/>
      <c r="H22" s="69"/>
    </row>
    <row r="23" spans="1:8">
      <c r="A23" s="18"/>
      <c r="B23" s="18" t="s">
        <v>40</v>
      </c>
      <c r="C23" s="5">
        <f>'R&amp;P'!J25</f>
        <v>8798</v>
      </c>
      <c r="D23" s="50"/>
      <c r="G23" s="47"/>
      <c r="H23" s="69"/>
    </row>
    <row r="24" spans="1:8">
      <c r="A24" s="18"/>
      <c r="B24" s="18" t="s">
        <v>41</v>
      </c>
      <c r="C24" s="5">
        <f>'R&amp;P'!J27+'R&amp;P'!J29</f>
        <v>9383</v>
      </c>
      <c r="D24" s="50"/>
      <c r="G24" s="69"/>
      <c r="H24" s="69"/>
    </row>
    <row r="25" spans="1:8">
      <c r="A25" s="18"/>
      <c r="B25" s="18" t="s">
        <v>42</v>
      </c>
      <c r="C25" s="5">
        <f>'R&amp;P'!J28</f>
        <v>25232</v>
      </c>
      <c r="D25" s="50"/>
      <c r="G25" s="69"/>
      <c r="H25" s="69"/>
    </row>
    <row r="26" spans="1:8">
      <c r="A26" s="18"/>
      <c r="B26" s="18" t="s">
        <v>43</v>
      </c>
      <c r="C26" s="54">
        <v>0</v>
      </c>
      <c r="D26" s="50">
        <f>SUM(C20:C26)</f>
        <v>89133</v>
      </c>
      <c r="G26" s="47"/>
      <c r="H26" s="47"/>
    </row>
    <row r="27" spans="1:8">
      <c r="A27" s="18"/>
      <c r="B27" s="18"/>
      <c r="C27" s="5"/>
      <c r="D27" s="50"/>
      <c r="G27" s="47"/>
      <c r="H27" s="47"/>
    </row>
    <row r="28" spans="1:8">
      <c r="A28" s="18" t="s">
        <v>44</v>
      </c>
      <c r="B28" s="32" t="s">
        <v>45</v>
      </c>
      <c r="C28" s="5"/>
      <c r="D28" s="50"/>
      <c r="G28" s="47"/>
      <c r="H28" s="47"/>
    </row>
    <row r="29" spans="1:8">
      <c r="A29" s="18"/>
      <c r="B29" s="7" t="s">
        <v>46</v>
      </c>
      <c r="C29" s="5">
        <f>'R&amp;P'!J34</f>
        <v>7738</v>
      </c>
      <c r="D29" s="50"/>
      <c r="G29" s="47"/>
      <c r="H29" s="47"/>
    </row>
    <row r="30" spans="1:8">
      <c r="A30" s="18"/>
      <c r="B30" s="1" t="s">
        <v>175</v>
      </c>
      <c r="C30" s="5">
        <f>'R&amp;P'!J14</f>
        <v>53500</v>
      </c>
      <c r="D30" s="50"/>
      <c r="G30" s="47"/>
      <c r="H30" s="47"/>
    </row>
    <row r="31" spans="1:8">
      <c r="A31" s="18"/>
      <c r="B31" s="1" t="s">
        <v>177</v>
      </c>
      <c r="C31" s="5">
        <f>'R&amp;P'!J17</f>
        <v>4064</v>
      </c>
      <c r="D31" s="50"/>
      <c r="G31" s="47"/>
      <c r="H31" s="47"/>
    </row>
    <row r="32" spans="1:8">
      <c r="A32" s="18"/>
      <c r="B32" s="7" t="s">
        <v>47</v>
      </c>
      <c r="C32" s="5">
        <f>'R&amp;P'!J35</f>
        <v>12451</v>
      </c>
      <c r="D32" s="50"/>
      <c r="G32" s="47"/>
      <c r="H32" s="47"/>
    </row>
    <row r="33" spans="1:8">
      <c r="A33" s="18"/>
      <c r="B33" s="7"/>
      <c r="C33" s="5"/>
      <c r="D33" s="50"/>
      <c r="G33" s="47"/>
      <c r="H33" s="47"/>
    </row>
    <row r="34" spans="1:8">
      <c r="A34" s="18"/>
      <c r="B34" s="7" t="s">
        <v>187</v>
      </c>
      <c r="C34" s="5">
        <f>'R&amp;P'!J30</f>
        <v>65325</v>
      </c>
      <c r="D34" s="50"/>
      <c r="G34" s="47"/>
      <c r="H34" s="47"/>
    </row>
    <row r="35" spans="1:8">
      <c r="A35" s="18"/>
      <c r="B35" s="1" t="s">
        <v>188</v>
      </c>
      <c r="C35" s="5">
        <f>'R&amp;P'!J31</f>
        <v>2000</v>
      </c>
      <c r="D35" s="50"/>
      <c r="G35" s="47"/>
      <c r="H35" s="47"/>
    </row>
    <row r="36" spans="1:8">
      <c r="A36" s="18"/>
      <c r="B36" s="7" t="s">
        <v>189</v>
      </c>
      <c r="C36" s="5">
        <f>'R&amp;P'!J32</f>
        <v>5000</v>
      </c>
      <c r="D36" s="50"/>
      <c r="F36" s="8"/>
      <c r="G36" s="47"/>
      <c r="H36" s="47"/>
    </row>
    <row r="37" spans="1:8">
      <c r="A37" s="18"/>
      <c r="B37" s="12" t="s">
        <v>199</v>
      </c>
      <c r="C37" s="5">
        <f>'R&amp;P'!J44</f>
        <v>11896</v>
      </c>
      <c r="D37" s="50"/>
      <c r="G37" s="47"/>
      <c r="H37" s="47"/>
    </row>
    <row r="38" spans="1:8">
      <c r="A38" s="18"/>
      <c r="B38" s="7" t="s">
        <v>213</v>
      </c>
      <c r="C38" s="5">
        <f>'R&amp;P'!J62</f>
        <v>1601</v>
      </c>
      <c r="D38" s="50"/>
      <c r="G38" s="47"/>
      <c r="H38" s="47"/>
    </row>
    <row r="39" spans="1:8">
      <c r="A39" s="18"/>
      <c r="B39" s="7" t="s">
        <v>240</v>
      </c>
      <c r="C39" s="5">
        <f>'R&amp;P'!J63</f>
        <v>4750</v>
      </c>
      <c r="D39" s="50"/>
      <c r="G39" s="47"/>
      <c r="H39" s="47"/>
    </row>
    <row r="40" spans="1:8">
      <c r="A40" s="18"/>
      <c r="B40" s="7" t="s">
        <v>214</v>
      </c>
      <c r="C40" s="5">
        <f>'R&amp;P'!J64</f>
        <v>9960</v>
      </c>
      <c r="D40" s="50"/>
      <c r="G40" s="47"/>
      <c r="H40" s="47"/>
    </row>
    <row r="41" spans="1:8">
      <c r="A41" s="18"/>
      <c r="B41" s="7" t="s">
        <v>215</v>
      </c>
      <c r="C41" s="54">
        <f>'R&amp;P'!J65</f>
        <v>51285</v>
      </c>
      <c r="D41" s="50">
        <f>SUM(C29:C41)</f>
        <v>229570</v>
      </c>
      <c r="G41" s="47"/>
      <c r="H41" s="47"/>
    </row>
    <row r="42" spans="1:8">
      <c r="A42" s="18"/>
      <c r="B42" s="18"/>
      <c r="C42" s="5"/>
      <c r="D42" s="50"/>
      <c r="G42" s="47"/>
      <c r="H42" s="47"/>
    </row>
    <row r="43" spans="1:8">
      <c r="A43" s="18" t="s">
        <v>48</v>
      </c>
      <c r="B43" s="32" t="s">
        <v>49</v>
      </c>
      <c r="C43" s="5"/>
      <c r="D43" s="50"/>
      <c r="G43" s="47"/>
      <c r="H43" s="47"/>
    </row>
    <row r="44" spans="1:8">
      <c r="A44" s="18"/>
      <c r="B44" s="12" t="s">
        <v>200</v>
      </c>
      <c r="C44" s="50">
        <f>'R&amp;P'!J46</f>
        <v>20860</v>
      </c>
      <c r="D44" s="50"/>
      <c r="G44" s="47"/>
      <c r="H44" s="47"/>
    </row>
    <row r="45" spans="1:8">
      <c r="A45" s="18"/>
      <c r="B45" s="1" t="s">
        <v>191</v>
      </c>
      <c r="C45" s="50">
        <f>'R&amp;P'!J36</f>
        <v>37009</v>
      </c>
      <c r="D45" s="50"/>
      <c r="G45" s="47"/>
      <c r="H45" s="47"/>
    </row>
    <row r="46" spans="1:8">
      <c r="A46" s="18"/>
      <c r="B46" s="34" t="s">
        <v>50</v>
      </c>
      <c r="C46" s="61">
        <f>'R&amp;P'!J38</f>
        <v>41588</v>
      </c>
      <c r="D46" s="50">
        <f>SUM(C44:C46)</f>
        <v>99457</v>
      </c>
      <c r="G46" s="47"/>
      <c r="H46" s="47"/>
    </row>
    <row r="47" spans="1:8">
      <c r="A47" s="18"/>
      <c r="B47" s="35"/>
      <c r="C47" s="50"/>
      <c r="D47" s="50"/>
      <c r="G47" s="47"/>
      <c r="H47" s="47"/>
    </row>
    <row r="48" spans="1:8">
      <c r="A48" s="18" t="s">
        <v>51</v>
      </c>
      <c r="B48" s="36" t="s">
        <v>52</v>
      </c>
      <c r="C48" s="5"/>
      <c r="D48" s="50"/>
      <c r="G48" s="47"/>
      <c r="H48" s="47"/>
    </row>
    <row r="49" spans="1:8">
      <c r="A49" s="18"/>
      <c r="B49" s="9" t="s">
        <v>53</v>
      </c>
      <c r="C49" s="5">
        <v>0</v>
      </c>
      <c r="D49" s="50"/>
      <c r="G49" s="47"/>
      <c r="H49" s="47"/>
    </row>
    <row r="50" spans="1:8">
      <c r="A50" s="18"/>
      <c r="B50" s="9" t="s">
        <v>54</v>
      </c>
      <c r="C50" s="5">
        <v>0</v>
      </c>
      <c r="D50" s="50"/>
    </row>
    <row r="51" spans="1:8">
      <c r="A51" s="18"/>
      <c r="B51" s="18" t="s">
        <v>55</v>
      </c>
      <c r="C51" s="5">
        <v>0</v>
      </c>
      <c r="D51" s="50"/>
    </row>
    <row r="52" spans="1:8">
      <c r="A52" s="18"/>
      <c r="B52" s="33" t="s">
        <v>196</v>
      </c>
      <c r="C52" s="5">
        <f>'R&amp;P'!J41</f>
        <v>10436</v>
      </c>
      <c r="D52" s="50"/>
    </row>
    <row r="53" spans="1:8">
      <c r="A53" s="18"/>
      <c r="B53" s="7" t="s">
        <v>56</v>
      </c>
      <c r="C53" s="54">
        <v>0</v>
      </c>
      <c r="D53" s="50">
        <f>SUM(C49:C53)</f>
        <v>10436</v>
      </c>
    </row>
    <row r="54" spans="1:8">
      <c r="A54" s="18"/>
      <c r="B54" s="18"/>
      <c r="C54" s="5"/>
      <c r="D54" s="50"/>
    </row>
    <row r="55" spans="1:8">
      <c r="A55" s="18" t="s">
        <v>57</v>
      </c>
      <c r="B55" s="32" t="s">
        <v>58</v>
      </c>
      <c r="C55" s="5"/>
      <c r="D55" s="50"/>
    </row>
    <row r="56" spans="1:8">
      <c r="A56" s="8"/>
      <c r="B56" s="32"/>
      <c r="C56" s="5"/>
      <c r="D56" s="50"/>
    </row>
    <row r="57" spans="1:8">
      <c r="B57" s="18" t="s">
        <v>59</v>
      </c>
      <c r="C57" s="5">
        <f>'R&amp;P'!E11</f>
        <v>3060000</v>
      </c>
      <c r="D57" s="50"/>
    </row>
    <row r="58" spans="1:8">
      <c r="B58" s="1" t="s">
        <v>112</v>
      </c>
      <c r="C58" s="5">
        <f>'R&amp;P'!E12</f>
        <v>152000</v>
      </c>
      <c r="D58" s="50"/>
    </row>
    <row r="59" spans="1:8">
      <c r="A59" s="18"/>
      <c r="B59" s="18" t="s">
        <v>60</v>
      </c>
      <c r="C59" s="5">
        <f>'R&amp;P'!E14+'R&amp;P'!E16</f>
        <v>16570</v>
      </c>
      <c r="D59" s="50"/>
    </row>
    <row r="60" spans="1:8">
      <c r="A60" s="18"/>
      <c r="B60" s="37" t="s">
        <v>61</v>
      </c>
      <c r="C60" s="5">
        <f>'R&amp;P'!E15</f>
        <v>1250</v>
      </c>
      <c r="D60" s="50"/>
    </row>
    <row r="61" spans="1:8">
      <c r="A61" s="18"/>
      <c r="B61" s="37" t="s">
        <v>249</v>
      </c>
      <c r="C61" s="5">
        <f>'R&amp;P'!E17</f>
        <v>763125</v>
      </c>
      <c r="D61" s="50"/>
    </row>
    <row r="62" spans="1:8">
      <c r="A62" s="18"/>
      <c r="B62" s="12" t="s">
        <v>120</v>
      </c>
      <c r="C62" s="5">
        <f>'R&amp;P'!E20</f>
        <v>29700</v>
      </c>
      <c r="D62" s="50"/>
    </row>
    <row r="63" spans="1:8">
      <c r="A63" s="18"/>
      <c r="B63" s="18" t="s">
        <v>250</v>
      </c>
      <c r="C63" s="54">
        <f>'R&amp;P'!E18</f>
        <v>950</v>
      </c>
      <c r="D63" s="50">
        <f>SUM(C57:C63)</f>
        <v>4023595</v>
      </c>
    </row>
    <row r="64" spans="1:8">
      <c r="A64" s="18"/>
      <c r="B64" s="18"/>
      <c r="C64" s="5"/>
      <c r="D64" s="50"/>
    </row>
    <row r="65" spans="1:4">
      <c r="A65" s="18" t="s">
        <v>62</v>
      </c>
      <c r="B65" s="32" t="s">
        <v>63</v>
      </c>
      <c r="C65" s="5"/>
      <c r="D65" s="50"/>
    </row>
    <row r="66" spans="1:4">
      <c r="A66" s="18"/>
      <c r="B66" s="1" t="s">
        <v>123</v>
      </c>
      <c r="C66" s="5">
        <f>'R&amp;P'!E23</f>
        <v>56400</v>
      </c>
      <c r="D66" s="50"/>
    </row>
    <row r="67" spans="1:4">
      <c r="A67" s="18"/>
      <c r="B67" s="45" t="s">
        <v>64</v>
      </c>
      <c r="C67" s="5">
        <f>'R&amp;P'!E24</f>
        <v>18900</v>
      </c>
      <c r="D67" s="50"/>
    </row>
    <row r="68" spans="1:4">
      <c r="A68" s="18"/>
      <c r="B68" s="45" t="s">
        <v>125</v>
      </c>
      <c r="C68" s="5">
        <f>'R&amp;P'!E26</f>
        <v>1200</v>
      </c>
      <c r="D68" s="50"/>
    </row>
    <row r="69" spans="1:4">
      <c r="A69" s="18"/>
      <c r="B69" s="13" t="s">
        <v>128</v>
      </c>
      <c r="C69" s="5">
        <f>'R&amp;P'!E29</f>
        <v>508</v>
      </c>
      <c r="D69" s="50"/>
    </row>
    <row r="70" spans="1:4">
      <c r="A70" s="18"/>
      <c r="B70" s="46" t="s">
        <v>129</v>
      </c>
      <c r="C70" s="5">
        <f>'R&amp;P'!E30</f>
        <v>53500</v>
      </c>
      <c r="D70" s="50"/>
    </row>
    <row r="71" spans="1:4">
      <c r="A71" s="18"/>
      <c r="B71" s="46" t="s">
        <v>130</v>
      </c>
      <c r="C71" s="5">
        <f>'R&amp;P'!E31</f>
        <v>1503</v>
      </c>
      <c r="D71" s="50"/>
    </row>
    <row r="72" spans="1:4">
      <c r="A72" s="18"/>
      <c r="B72" s="13" t="s">
        <v>131</v>
      </c>
      <c r="C72" s="5">
        <f>'R&amp;P'!E32</f>
        <v>20000</v>
      </c>
      <c r="D72" s="50"/>
    </row>
    <row r="73" spans="1:4">
      <c r="A73" s="18"/>
      <c r="B73" s="18" t="s">
        <v>66</v>
      </c>
      <c r="C73" s="54">
        <v>0</v>
      </c>
      <c r="D73" s="50">
        <f>SUM(C66:C73)</f>
        <v>152011</v>
      </c>
    </row>
    <row r="74" spans="1:4">
      <c r="A74" s="27"/>
      <c r="B74" s="27"/>
      <c r="C74" s="54"/>
      <c r="D74" s="61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15" sqref="I15"/>
    </sheetView>
  </sheetViews>
  <sheetFormatPr defaultRowHeight="15"/>
  <cols>
    <col min="2" max="2" width="26.7109375" bestFit="1" customWidth="1"/>
    <col min="3" max="3" width="13.28515625" bestFit="1" customWidth="1"/>
    <col min="4" max="4" width="10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6"/>
      <c r="B1" s="136" t="s">
        <v>109</v>
      </c>
      <c r="C1" s="137"/>
      <c r="D1" s="137"/>
      <c r="E1" s="137"/>
      <c r="F1" s="137"/>
      <c r="G1" s="137"/>
      <c r="H1" s="137"/>
      <c r="I1" s="138"/>
    </row>
    <row r="2" spans="1:9">
      <c r="A2" s="27"/>
      <c r="B2" s="139"/>
      <c r="C2" s="140"/>
      <c r="D2" s="140"/>
      <c r="E2" s="140"/>
      <c r="F2" s="140"/>
      <c r="G2" s="140"/>
      <c r="H2" s="140"/>
      <c r="I2" s="141"/>
    </row>
    <row r="3" spans="1:9">
      <c r="A3" s="27"/>
      <c r="B3" s="145" t="s">
        <v>8</v>
      </c>
      <c r="C3" s="146"/>
      <c r="D3" s="146"/>
      <c r="E3" s="146"/>
      <c r="F3" s="146"/>
      <c r="G3" s="146"/>
      <c r="H3" s="146"/>
      <c r="I3" s="147"/>
    </row>
    <row r="4" spans="1:9" ht="30">
      <c r="A4" s="7" t="s">
        <v>9</v>
      </c>
      <c r="B4" s="28" t="s">
        <v>10</v>
      </c>
      <c r="C4" s="29" t="s">
        <v>11</v>
      </c>
      <c r="D4" s="28" t="s">
        <v>12</v>
      </c>
      <c r="E4" s="28" t="s">
        <v>13</v>
      </c>
      <c r="F4" s="28" t="s">
        <v>14</v>
      </c>
      <c r="G4" s="148" t="s">
        <v>15</v>
      </c>
      <c r="H4" s="148"/>
      <c r="I4" s="29" t="s">
        <v>16</v>
      </c>
    </row>
    <row r="5" spans="1:9">
      <c r="A5" s="27"/>
      <c r="B5" s="27"/>
      <c r="C5" s="27"/>
      <c r="D5" s="27"/>
      <c r="E5" s="27"/>
      <c r="F5" s="27"/>
      <c r="G5" s="30" t="s">
        <v>17</v>
      </c>
      <c r="H5" s="30" t="s">
        <v>2</v>
      </c>
      <c r="I5" s="27"/>
    </row>
    <row r="6" spans="1:9">
      <c r="A6" s="7">
        <v>1</v>
      </c>
      <c r="B6" s="18" t="s">
        <v>18</v>
      </c>
      <c r="C6" s="5">
        <v>167499</v>
      </c>
      <c r="D6" s="5">
        <v>0</v>
      </c>
      <c r="E6" s="5">
        <v>0</v>
      </c>
      <c r="F6" s="5">
        <f>C6+D6-E6</f>
        <v>167499</v>
      </c>
      <c r="G6" s="58">
        <v>0.6</v>
      </c>
      <c r="H6" s="5">
        <f>F6*G6</f>
        <v>100499.4</v>
      </c>
      <c r="I6" s="5">
        <f>F6-H6</f>
        <v>66999.600000000006</v>
      </c>
    </row>
    <row r="7" spans="1:9">
      <c r="A7" s="7">
        <v>2</v>
      </c>
      <c r="B7" s="18" t="s">
        <v>19</v>
      </c>
      <c r="C7" s="5">
        <v>338508.03</v>
      </c>
      <c r="D7" s="5">
        <f>'R&amp;P'!J53</f>
        <v>2430</v>
      </c>
      <c r="E7" s="5">
        <v>0</v>
      </c>
      <c r="F7" s="5">
        <f t="shared" ref="F7:F13" si="0">C7+D7-E7</f>
        <v>340938.03</v>
      </c>
      <c r="G7" s="58">
        <v>0.1</v>
      </c>
      <c r="H7" s="5">
        <f t="shared" ref="H7:H13" si="1">F7*G7</f>
        <v>34093.803000000007</v>
      </c>
      <c r="I7" s="5">
        <f t="shared" ref="I7:I12" si="2">F7-H7</f>
        <v>306844.22700000001</v>
      </c>
    </row>
    <row r="8" spans="1:9">
      <c r="A8" s="7">
        <v>3</v>
      </c>
      <c r="B8" s="18" t="s">
        <v>20</v>
      </c>
      <c r="C8" s="5">
        <v>68944.78</v>
      </c>
      <c r="D8" s="5">
        <f>'R&amp;P'!J55</f>
        <v>48026</v>
      </c>
      <c r="E8" s="5">
        <v>0</v>
      </c>
      <c r="F8" s="5">
        <f t="shared" si="0"/>
        <v>116970.78</v>
      </c>
      <c r="G8" s="58">
        <v>0.25</v>
      </c>
      <c r="H8" s="5">
        <f t="shared" si="1"/>
        <v>29242.695</v>
      </c>
      <c r="I8" s="5">
        <f t="shared" si="2"/>
        <v>87728.084999999992</v>
      </c>
    </row>
    <row r="9" spans="1:9">
      <c r="A9" s="7">
        <v>4</v>
      </c>
      <c r="B9" s="18" t="s">
        <v>21</v>
      </c>
      <c r="C9" s="5">
        <v>331500.77</v>
      </c>
      <c r="D9" s="5">
        <f>'R&amp;P'!J51</f>
        <v>988</v>
      </c>
      <c r="E9" s="5">
        <v>0</v>
      </c>
      <c r="F9" s="5">
        <f t="shared" si="0"/>
        <v>332488.77</v>
      </c>
      <c r="G9" s="58">
        <v>0.15</v>
      </c>
      <c r="H9" s="5">
        <f t="shared" si="1"/>
        <v>49873.315500000004</v>
      </c>
      <c r="I9" s="5">
        <f t="shared" si="2"/>
        <v>282615.45449999999</v>
      </c>
    </row>
    <row r="10" spans="1:9">
      <c r="A10" s="7">
        <v>5</v>
      </c>
      <c r="B10" s="18" t="s">
        <v>22</v>
      </c>
      <c r="C10" s="5">
        <v>956368</v>
      </c>
      <c r="D10" s="5">
        <v>0</v>
      </c>
      <c r="E10" s="5">
        <v>0</v>
      </c>
      <c r="F10" s="5">
        <f t="shared" si="0"/>
        <v>956368</v>
      </c>
      <c r="G10" s="58">
        <v>0</v>
      </c>
      <c r="H10" s="5">
        <f t="shared" si="1"/>
        <v>0</v>
      </c>
      <c r="I10" s="5">
        <f t="shared" si="2"/>
        <v>956368</v>
      </c>
    </row>
    <row r="11" spans="1:9">
      <c r="A11" s="7">
        <v>6</v>
      </c>
      <c r="B11" s="18" t="s">
        <v>242</v>
      </c>
      <c r="C11" s="5">
        <v>511061.32</v>
      </c>
      <c r="D11" s="5">
        <v>0</v>
      </c>
      <c r="E11" s="5">
        <v>0</v>
      </c>
      <c r="F11" s="5">
        <f t="shared" si="0"/>
        <v>511061.32</v>
      </c>
      <c r="G11" s="58">
        <v>0.15</v>
      </c>
      <c r="H11" s="5">
        <f t="shared" si="1"/>
        <v>76659.198000000004</v>
      </c>
      <c r="I11" s="5">
        <f t="shared" si="2"/>
        <v>434402.12199999997</v>
      </c>
    </row>
    <row r="12" spans="1:9">
      <c r="A12" s="7">
        <v>7</v>
      </c>
      <c r="B12" s="18" t="s">
        <v>171</v>
      </c>
      <c r="C12" s="5">
        <v>1603.05</v>
      </c>
      <c r="D12" s="5">
        <f>'R&amp;P'!J52</f>
        <v>9000</v>
      </c>
      <c r="E12" s="5">
        <v>0</v>
      </c>
      <c r="F12" s="5">
        <f t="shared" si="0"/>
        <v>10603.05</v>
      </c>
      <c r="G12" s="58">
        <v>0.15</v>
      </c>
      <c r="H12" s="5">
        <f t="shared" si="1"/>
        <v>1590.4574999999998</v>
      </c>
      <c r="I12" s="5">
        <f t="shared" si="2"/>
        <v>9012.5924999999988</v>
      </c>
    </row>
    <row r="13" spans="1:9">
      <c r="A13" s="7">
        <v>8</v>
      </c>
      <c r="B13" s="18" t="s">
        <v>241</v>
      </c>
      <c r="C13" s="5">
        <v>423624.09</v>
      </c>
      <c r="D13" s="5">
        <v>0</v>
      </c>
      <c r="E13" s="5">
        <v>0</v>
      </c>
      <c r="F13" s="5">
        <f t="shared" si="0"/>
        <v>423624.09</v>
      </c>
      <c r="G13" s="58">
        <v>0.1</v>
      </c>
      <c r="H13" s="5">
        <f t="shared" si="1"/>
        <v>42362.409000000007</v>
      </c>
      <c r="I13" s="5">
        <f t="shared" ref="I13" si="3">F13-H13</f>
        <v>381261.68100000004</v>
      </c>
    </row>
    <row r="14" spans="1:9">
      <c r="A14" s="27"/>
      <c r="B14" s="27"/>
      <c r="C14" s="56">
        <f>SUM(C6:C13)</f>
        <v>2799109.0399999996</v>
      </c>
      <c r="D14" s="57">
        <f>SUM(D6:D13)</f>
        <v>60444</v>
      </c>
      <c r="E14" s="57">
        <f>SUM(E6:E13)</f>
        <v>0</v>
      </c>
      <c r="F14" s="57">
        <f>SUM(F6:F13)</f>
        <v>2859553.0399999996</v>
      </c>
      <c r="G14" s="31"/>
      <c r="H14" s="56">
        <f>SUM(H6:H13)</f>
        <v>334321.27800000005</v>
      </c>
      <c r="I14" s="57">
        <f>SUM(I6:I13)-0.01</f>
        <v>2525231.7519999999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2014-08-07T10:15:02Z</dcterms:modified>
</cp:coreProperties>
</file>